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98 Կենտրոն Հենապատ\Hraver 25-185\Hraver Hay 25-185\Ծավալաթերթ\"/>
    </mc:Choice>
  </mc:AlternateContent>
  <xr:revisionPtr revIDLastSave="0" documentId="13_ncr:1_{5FD16F19-2A8B-4EF0-9375-A1116AC3EC09}" xr6:coauthVersionLast="47" xr6:coauthVersionMax="47" xr10:uidLastSave="{00000000-0000-0000-0000-000000000000}"/>
  <bookViews>
    <workbookView xWindow="-108" yWindow="-108" windowWidth="23256" windowHeight="12576" tabRatio="852" firstSheet="1" activeTab="1" xr2:uid="{00000000-000D-0000-FFFF-FFFF00000000}"/>
  </bookViews>
  <sheets>
    <sheet name="Cav-Nax-Cicernakaberd" sheetId="94" state="hidden" r:id="rId1"/>
    <sheet name="Cav-Nax-Demirchyan 31" sheetId="95" r:id="rId2"/>
  </sheets>
  <definedNames>
    <definedName name="_xlnm.Print_Area" localSheetId="0">'Cav-Nax-Cicernakaberd'!$A$1:$T$218</definedName>
    <definedName name="_xlnm.Print_Area" localSheetId="1">'Cav-Nax-Demirchyan 31'!$A$1:$R$171</definedName>
    <definedName name="_xlnm.Print_Titles" localSheetId="0">'Cav-Nax-Cicernakaberd'!$17:$17</definedName>
    <definedName name="_xlnm.Print_Titles" localSheetId="1">'Cav-Nax-Demirchyan 31'!$17:$17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8" i="95" l="1"/>
  <c r="S118" i="95" s="1"/>
  <c r="T118" i="95" s="1"/>
  <c r="O171" i="95"/>
  <c r="O170" i="95"/>
  <c r="O169" i="95"/>
  <c r="O168" i="95"/>
  <c r="O167" i="95"/>
  <c r="O166" i="95"/>
  <c r="J166" i="95"/>
  <c r="H166" i="95"/>
  <c r="O165" i="95"/>
  <c r="O164" i="95"/>
  <c r="O163" i="95"/>
  <c r="O162" i="95"/>
  <c r="J162" i="95"/>
  <c r="H162" i="95"/>
  <c r="O161" i="95"/>
  <c r="O160" i="95"/>
  <c r="O159" i="95"/>
  <c r="O158" i="95"/>
  <c r="J158" i="95"/>
  <c r="H158" i="95"/>
  <c r="O157" i="95"/>
  <c r="O156" i="95"/>
  <c r="O155" i="95"/>
  <c r="O154" i="95"/>
  <c r="J154" i="95"/>
  <c r="H154" i="95"/>
  <c r="O153" i="95"/>
  <c r="O152" i="95"/>
  <c r="O151" i="95"/>
  <c r="O150" i="95"/>
  <c r="J150" i="95"/>
  <c r="H150" i="95"/>
  <c r="O149" i="95"/>
  <c r="O148" i="95"/>
  <c r="O147" i="95"/>
  <c r="O146" i="95"/>
  <c r="J146" i="95"/>
  <c r="H146" i="95"/>
  <c r="O145" i="95"/>
  <c r="O144" i="95"/>
  <c r="O143" i="95"/>
  <c r="O142" i="95"/>
  <c r="J142" i="95"/>
  <c r="H142" i="95"/>
  <c r="O141" i="95"/>
  <c r="O140" i="95"/>
  <c r="O139" i="95"/>
  <c r="O138" i="95"/>
  <c r="J138" i="95"/>
  <c r="H138" i="95"/>
  <c r="O137" i="95"/>
  <c r="O136" i="95"/>
  <c r="O135" i="95"/>
  <c r="O134" i="95"/>
  <c r="J134" i="95"/>
  <c r="H134" i="95"/>
  <c r="O133" i="95"/>
  <c r="O132" i="95"/>
  <c r="O131" i="95"/>
  <c r="O130" i="95"/>
  <c r="J130" i="95"/>
  <c r="H130" i="95"/>
  <c r="Q126" i="95"/>
  <c r="J126" i="95"/>
  <c r="H126" i="95"/>
  <c r="O125" i="95"/>
  <c r="O124" i="95"/>
  <c r="O123" i="95"/>
  <c r="O122" i="95"/>
  <c r="J122" i="95"/>
  <c r="H122" i="95"/>
  <c r="O109" i="95"/>
  <c r="O108" i="95"/>
  <c r="O107" i="95"/>
  <c r="O106" i="95"/>
  <c r="J106" i="95"/>
  <c r="H106" i="95"/>
  <c r="O105" i="95"/>
  <c r="O104" i="95"/>
  <c r="O103" i="95"/>
  <c r="O102" i="95"/>
  <c r="J102" i="95"/>
  <c r="H102" i="95"/>
  <c r="O101" i="95"/>
  <c r="O100" i="95"/>
  <c r="O99" i="95"/>
  <c r="O98" i="95"/>
  <c r="J98" i="95"/>
  <c r="H98" i="95"/>
  <c r="O97" i="95"/>
  <c r="O96" i="95"/>
  <c r="O95" i="95"/>
  <c r="O94" i="95"/>
  <c r="J94" i="95"/>
  <c r="H94" i="95"/>
  <c r="O85" i="95"/>
  <c r="O84" i="95"/>
  <c r="O83" i="95"/>
  <c r="O82" i="95"/>
  <c r="J82" i="95"/>
  <c r="H82" i="95"/>
  <c r="O81" i="95"/>
  <c r="O80" i="95"/>
  <c r="O79" i="95"/>
  <c r="O78" i="95"/>
  <c r="J78" i="95"/>
  <c r="H78" i="95"/>
  <c r="O77" i="95"/>
  <c r="O76" i="95"/>
  <c r="O75" i="95"/>
  <c r="O74" i="95"/>
  <c r="J74" i="95"/>
  <c r="H74" i="95"/>
  <c r="O73" i="95"/>
  <c r="O72" i="95"/>
  <c r="O71" i="95"/>
  <c r="O70" i="95"/>
  <c r="J70" i="95"/>
  <c r="H70" i="95"/>
  <c r="O61" i="95"/>
  <c r="O60" i="95"/>
  <c r="O59" i="95"/>
  <c r="O58" i="95"/>
  <c r="J58" i="95"/>
  <c r="H58" i="95"/>
  <c r="O57" i="95"/>
  <c r="O56" i="95"/>
  <c r="O55" i="95"/>
  <c r="O54" i="95"/>
  <c r="J54" i="95"/>
  <c r="H54" i="95"/>
  <c r="O53" i="95"/>
  <c r="O52" i="95"/>
  <c r="O51" i="95"/>
  <c r="O50" i="95"/>
  <c r="J50" i="95"/>
  <c r="H50" i="95"/>
  <c r="O49" i="95"/>
  <c r="O48" i="95"/>
  <c r="O47" i="95"/>
  <c r="O46" i="95"/>
  <c r="J46" i="95"/>
  <c r="H46" i="95"/>
  <c r="O45" i="95"/>
  <c r="O44" i="95"/>
  <c r="O43" i="95"/>
  <c r="O42" i="95"/>
  <c r="J42" i="95"/>
  <c r="H42" i="95"/>
  <c r="O41" i="95"/>
  <c r="O40" i="95"/>
  <c r="O39" i="95"/>
  <c r="O38" i="95"/>
  <c r="J38" i="95"/>
  <c r="H38" i="95"/>
  <c r="O37" i="95"/>
  <c r="O36" i="95"/>
  <c r="O35" i="95"/>
  <c r="O34" i="95"/>
  <c r="J34" i="95"/>
  <c r="H34" i="95"/>
  <c r="O33" i="95"/>
  <c r="O32" i="95"/>
  <c r="O31" i="95"/>
  <c r="O30" i="95"/>
  <c r="J30" i="95"/>
  <c r="H30" i="95"/>
  <c r="O29" i="95"/>
  <c r="O28" i="95"/>
  <c r="O27" i="95"/>
  <c r="O26" i="95"/>
  <c r="J26" i="95"/>
  <c r="H26" i="95"/>
  <c r="O25" i="95"/>
  <c r="O24" i="95"/>
  <c r="O23" i="95"/>
  <c r="O22" i="95"/>
  <c r="J22" i="95"/>
  <c r="H22" i="95"/>
  <c r="O21" i="95"/>
  <c r="O20" i="95"/>
  <c r="O19" i="95"/>
  <c r="O18" i="95"/>
  <c r="J18" i="95"/>
  <c r="H18" i="95"/>
  <c r="R15" i="95"/>
  <c r="Q106" i="95" l="1"/>
  <c r="Q50" i="95"/>
  <c r="R50" i="95" s="1"/>
  <c r="F50" i="95" s="1"/>
  <c r="Q162" i="95"/>
  <c r="R162" i="95" s="1"/>
  <c r="F162" i="95" s="1"/>
  <c r="Q142" i="95"/>
  <c r="R142" i="95" s="1"/>
  <c r="F142" i="95" s="1"/>
  <c r="R106" i="95"/>
  <c r="F106" i="95" s="1"/>
  <c r="R126" i="95"/>
  <c r="F126" i="95" s="1"/>
  <c r="Q94" i="95"/>
  <c r="R94" i="95" s="1"/>
  <c r="F94" i="95" s="1"/>
  <c r="Q134" i="95"/>
  <c r="R134" i="95" s="1"/>
  <c r="F134" i="95" s="1"/>
  <c r="Q150" i="95"/>
  <c r="R150" i="95" s="1"/>
  <c r="F150" i="95" s="1"/>
  <c r="Q158" i="95"/>
  <c r="R158" i="95" s="1"/>
  <c r="F158" i="95" s="1"/>
  <c r="Q18" i="95"/>
  <c r="R18" i="95" s="1"/>
  <c r="F18" i="95" s="1"/>
  <c r="P18" i="95" s="1"/>
  <c r="Q22" i="95"/>
  <c r="R22" i="95" s="1"/>
  <c r="F22" i="95" s="1"/>
  <c r="Q74" i="95"/>
  <c r="R74" i="95" s="1"/>
  <c r="Q82" i="95"/>
  <c r="R82" i="95" s="1"/>
  <c r="F82" i="95" s="1"/>
  <c r="Q98" i="95"/>
  <c r="R98" i="95" s="1"/>
  <c r="F98" i="95" s="1"/>
  <c r="Q130" i="95"/>
  <c r="R130" i="95" s="1"/>
  <c r="F130" i="95" s="1"/>
  <c r="Q30" i="95"/>
  <c r="R30" i="95" s="1"/>
  <c r="F30" i="95" s="1"/>
  <c r="Q38" i="95"/>
  <c r="R38" i="95" s="1"/>
  <c r="F38" i="95" s="1"/>
  <c r="Q46" i="95"/>
  <c r="R46" i="95" s="1"/>
  <c r="F46" i="95" s="1"/>
  <c r="Q102" i="95"/>
  <c r="R102" i="95" s="1"/>
  <c r="F102" i="95" s="1"/>
  <c r="Q138" i="95"/>
  <c r="R138" i="95" s="1"/>
  <c r="F138" i="95" s="1"/>
  <c r="Q166" i="95"/>
  <c r="R166" i="95" s="1"/>
  <c r="F166" i="95" s="1"/>
  <c r="Q26" i="95"/>
  <c r="R26" i="95" s="1"/>
  <c r="F26" i="95" s="1"/>
  <c r="Q34" i="95"/>
  <c r="R34" i="95" s="1"/>
  <c r="F34" i="95" s="1"/>
  <c r="Q42" i="95"/>
  <c r="R42" i="95" s="1"/>
  <c r="F42" i="95" s="1"/>
  <c r="Q54" i="95"/>
  <c r="R54" i="95" s="1"/>
  <c r="F54" i="95" s="1"/>
  <c r="Q70" i="95"/>
  <c r="R70" i="95" s="1"/>
  <c r="F70" i="95" s="1"/>
  <c r="F74" i="95"/>
  <c r="Q122" i="95"/>
  <c r="R122" i="95" s="1"/>
  <c r="F122" i="95" s="1"/>
  <c r="Q146" i="95"/>
  <c r="R146" i="95" s="1"/>
  <c r="F146" i="95" s="1"/>
  <c r="Q58" i="95"/>
  <c r="R58" i="95" s="1"/>
  <c r="F58" i="95" s="1"/>
  <c r="Q78" i="95"/>
  <c r="R78" i="95" s="1"/>
  <c r="F78" i="95" s="1"/>
  <c r="Q154" i="95"/>
  <c r="R154" i="95" s="1"/>
  <c r="F154" i="95" s="1"/>
  <c r="P158" i="95" l="1"/>
  <c r="S158" i="95"/>
  <c r="T158" i="95" s="1"/>
  <c r="P126" i="95"/>
  <c r="S126" i="95"/>
  <c r="T126" i="95" s="1"/>
  <c r="P46" i="95"/>
  <c r="S46" i="95"/>
  <c r="T46" i="95" s="1"/>
  <c r="P106" i="95"/>
  <c r="S106" i="95"/>
  <c r="T106" i="95" s="1"/>
  <c r="P154" i="95"/>
  <c r="S154" i="95"/>
  <c r="T154" i="95" s="1"/>
  <c r="P98" i="95"/>
  <c r="S98" i="95"/>
  <c r="T98" i="95" s="1"/>
  <c r="P122" i="95"/>
  <c r="S122" i="95"/>
  <c r="T122" i="95" s="1"/>
  <c r="P42" i="95"/>
  <c r="S42" i="95"/>
  <c r="T42" i="95" s="1"/>
  <c r="P138" i="95"/>
  <c r="S138" i="95"/>
  <c r="T138" i="95" s="1"/>
  <c r="P30" i="95"/>
  <c r="S30" i="95"/>
  <c r="T30" i="95" s="1"/>
  <c r="P82" i="95"/>
  <c r="S82" i="95"/>
  <c r="T82" i="95" s="1"/>
  <c r="P130" i="95"/>
  <c r="S130" i="95"/>
  <c r="T130" i="95" s="1"/>
  <c r="P50" i="95"/>
  <c r="S50" i="95"/>
  <c r="T50" i="95" s="1"/>
  <c r="P78" i="95"/>
  <c r="S78" i="95"/>
  <c r="T78" i="95" s="1"/>
  <c r="T86" i="95" s="1"/>
  <c r="P54" i="95"/>
  <c r="S54" i="95"/>
  <c r="T54" i="95" s="1"/>
  <c r="P74" i="95"/>
  <c r="S74" i="95"/>
  <c r="T74" i="95" s="1"/>
  <c r="P34" i="95"/>
  <c r="S34" i="95"/>
  <c r="T34" i="95" s="1"/>
  <c r="P102" i="95"/>
  <c r="S102" i="95"/>
  <c r="T102" i="95" s="1"/>
  <c r="P134" i="95"/>
  <c r="S134" i="95"/>
  <c r="T134" i="95" s="1"/>
  <c r="P150" i="95"/>
  <c r="S150" i="95"/>
  <c r="T150" i="95" s="1"/>
  <c r="P94" i="95"/>
  <c r="S94" i="95"/>
  <c r="T94" i="95" s="1"/>
  <c r="P26" i="95"/>
  <c r="S26" i="95"/>
  <c r="T26" i="95" s="1"/>
  <c r="P58" i="95"/>
  <c r="S58" i="95"/>
  <c r="T58" i="95" s="1"/>
  <c r="P146" i="95"/>
  <c r="S146" i="95"/>
  <c r="T146" i="95" s="1"/>
  <c r="P70" i="95"/>
  <c r="S70" i="95"/>
  <c r="T70" i="95" s="1"/>
  <c r="P22" i="95"/>
  <c r="S22" i="95"/>
  <c r="T22" i="95" s="1"/>
  <c r="P162" i="95"/>
  <c r="S162" i="95"/>
  <c r="T162" i="95" s="1"/>
  <c r="P142" i="95"/>
  <c r="S142" i="95"/>
  <c r="T142" i="95" s="1"/>
  <c r="P166" i="95"/>
  <c r="S166" i="95"/>
  <c r="T166" i="95" s="1"/>
  <c r="P38" i="95"/>
  <c r="S38" i="95"/>
  <c r="T38" i="95" s="1"/>
  <c r="T62" i="95" l="1"/>
  <c r="T110" i="95"/>
  <c r="T172" i="95"/>
  <c r="F9" i="95"/>
  <c r="T181" i="95" l="1"/>
  <c r="T182" i="95" l="1"/>
  <c r="T183" i="95" s="1"/>
  <c r="T90" i="95"/>
  <c r="T66" i="95"/>
  <c r="T114" i="95"/>
  <c r="T176" i="95"/>
  <c r="T180" i="95" l="1"/>
  <c r="T227" i="94"/>
  <c r="T223" i="94"/>
  <c r="T138" i="94"/>
  <c r="T110" i="94"/>
  <c r="T86" i="94"/>
  <c r="T62" i="94"/>
  <c r="T228" i="94"/>
  <c r="T219" i="94"/>
  <c r="T134" i="94"/>
  <c r="T106" i="94"/>
  <c r="T82" i="94"/>
  <c r="T58" i="94"/>
  <c r="O141" i="94"/>
  <c r="O140" i="94"/>
  <c r="O139" i="94"/>
  <c r="O138" i="94"/>
  <c r="Q138" i="94" s="1"/>
  <c r="R138" i="94" s="1"/>
  <c r="J138" i="94"/>
  <c r="H138" i="94"/>
  <c r="F138" i="94" s="1"/>
  <c r="P138" i="94" s="1"/>
  <c r="O137" i="94"/>
  <c r="O136" i="94"/>
  <c r="O135" i="94"/>
  <c r="Q134" i="94" s="1"/>
  <c r="R134" i="94" s="1"/>
  <c r="O134" i="94"/>
  <c r="J134" i="94"/>
  <c r="F134" i="94" s="1"/>
  <c r="P134" i="94" s="1"/>
  <c r="H134" i="94"/>
  <c r="O113" i="94"/>
  <c r="O112" i="94"/>
  <c r="O111" i="94"/>
  <c r="O110" i="94"/>
  <c r="Q110" i="94" s="1"/>
  <c r="R110" i="94" s="1"/>
  <c r="J110" i="94"/>
  <c r="H110" i="94"/>
  <c r="F110" i="94" s="1"/>
  <c r="P110" i="94" s="1"/>
  <c r="O109" i="94"/>
  <c r="O108" i="94"/>
  <c r="O107" i="94"/>
  <c r="Q106" i="94" s="1"/>
  <c r="R106" i="94" s="1"/>
  <c r="O106" i="94"/>
  <c r="J106" i="94"/>
  <c r="H106" i="94"/>
  <c r="F106" i="94" s="1"/>
  <c r="P106" i="94" s="1"/>
  <c r="O89" i="94"/>
  <c r="O88" i="94"/>
  <c r="O87" i="94"/>
  <c r="O86" i="94"/>
  <c r="Q86" i="94" s="1"/>
  <c r="R86" i="94" s="1"/>
  <c r="F86" i="94" s="1"/>
  <c r="P86" i="94" s="1"/>
  <c r="J86" i="94"/>
  <c r="H86" i="94"/>
  <c r="O85" i="94"/>
  <c r="O84" i="94"/>
  <c r="O83" i="94"/>
  <c r="O82" i="94"/>
  <c r="Q82" i="94" s="1"/>
  <c r="R82" i="94" s="1"/>
  <c r="J82" i="94"/>
  <c r="H82" i="94"/>
  <c r="O65" i="94"/>
  <c r="O64" i="94"/>
  <c r="O63" i="94"/>
  <c r="O62" i="94"/>
  <c r="Q62" i="94" s="1"/>
  <c r="R62" i="94" s="1"/>
  <c r="J62" i="94"/>
  <c r="H62" i="94"/>
  <c r="F62" i="94" s="1"/>
  <c r="P62" i="94" s="1"/>
  <c r="O61" i="94"/>
  <c r="O60" i="94"/>
  <c r="O59" i="94"/>
  <c r="O58" i="94"/>
  <c r="Q58" i="94" s="1"/>
  <c r="R58" i="94" s="1"/>
  <c r="J58" i="94"/>
  <c r="H58" i="94"/>
  <c r="S18" i="94"/>
  <c r="F82" i="94" l="1"/>
  <c r="P82" i="94" s="1"/>
  <c r="F58" i="94"/>
  <c r="P58" i="94" s="1"/>
  <c r="R15" i="94" l="1"/>
  <c r="O218" i="94" l="1"/>
  <c r="O217" i="94"/>
  <c r="O216" i="94"/>
  <c r="O215" i="94"/>
  <c r="Q215" i="94" s="1"/>
  <c r="J215" i="94"/>
  <c r="H215" i="94"/>
  <c r="O214" i="94"/>
  <c r="O213" i="94"/>
  <c r="O212" i="94"/>
  <c r="O211" i="94"/>
  <c r="J211" i="94"/>
  <c r="H211" i="94"/>
  <c r="O210" i="94"/>
  <c r="O209" i="94"/>
  <c r="O208" i="94"/>
  <c r="O207" i="94"/>
  <c r="J207" i="94"/>
  <c r="H207" i="94"/>
  <c r="O206" i="94"/>
  <c r="O205" i="94"/>
  <c r="O204" i="94"/>
  <c r="O203" i="94"/>
  <c r="J203" i="94"/>
  <c r="H203" i="94"/>
  <c r="O202" i="94"/>
  <c r="O201" i="94"/>
  <c r="O200" i="94"/>
  <c r="O199" i="94"/>
  <c r="J199" i="94"/>
  <c r="H199" i="94"/>
  <c r="O198" i="94"/>
  <c r="O197" i="94"/>
  <c r="Q195" i="94" s="1"/>
  <c r="R195" i="94" s="1"/>
  <c r="O196" i="94"/>
  <c r="O195" i="94"/>
  <c r="J195" i="94"/>
  <c r="H195" i="94"/>
  <c r="O194" i="94"/>
  <c r="O193" i="94"/>
  <c r="O192" i="94"/>
  <c r="O191" i="94"/>
  <c r="J191" i="94"/>
  <c r="H191" i="94"/>
  <c r="O190" i="94"/>
  <c r="O189" i="94"/>
  <c r="O188" i="94"/>
  <c r="O187" i="94"/>
  <c r="J187" i="94"/>
  <c r="H187" i="94"/>
  <c r="O186" i="94"/>
  <c r="O185" i="94"/>
  <c r="O184" i="94"/>
  <c r="O183" i="94"/>
  <c r="J183" i="94"/>
  <c r="H183" i="94"/>
  <c r="O182" i="94"/>
  <c r="O181" i="94"/>
  <c r="O180" i="94"/>
  <c r="O179" i="94"/>
  <c r="J179" i="94"/>
  <c r="H179" i="94"/>
  <c r="O178" i="94"/>
  <c r="O177" i="94"/>
  <c r="O176" i="94"/>
  <c r="O175" i="94"/>
  <c r="O174" i="94"/>
  <c r="J174" i="94"/>
  <c r="H174" i="94"/>
  <c r="O173" i="94"/>
  <c r="O172" i="94"/>
  <c r="O171" i="94"/>
  <c r="O170" i="94"/>
  <c r="J170" i="94"/>
  <c r="H170" i="94"/>
  <c r="O169" i="94"/>
  <c r="O168" i="94"/>
  <c r="O167" i="94"/>
  <c r="O166" i="94"/>
  <c r="J166" i="94"/>
  <c r="H166" i="94"/>
  <c r="O165" i="94"/>
  <c r="O164" i="94"/>
  <c r="O163" i="94"/>
  <c r="O162" i="94"/>
  <c r="J162" i="94"/>
  <c r="H162" i="94"/>
  <c r="O161" i="94"/>
  <c r="O160" i="94"/>
  <c r="O159" i="94"/>
  <c r="O158" i="94"/>
  <c r="J158" i="94"/>
  <c r="H158" i="94"/>
  <c r="O157" i="94"/>
  <c r="O156" i="94"/>
  <c r="O155" i="94"/>
  <c r="O154" i="94"/>
  <c r="J154" i="94"/>
  <c r="H154" i="94"/>
  <c r="O153" i="94"/>
  <c r="O152" i="94"/>
  <c r="O151" i="94"/>
  <c r="O150" i="94"/>
  <c r="J150" i="94"/>
  <c r="H150" i="94"/>
  <c r="O149" i="94"/>
  <c r="O148" i="94"/>
  <c r="O147" i="94"/>
  <c r="O146" i="94"/>
  <c r="J146" i="94"/>
  <c r="H146" i="94"/>
  <c r="O145" i="94"/>
  <c r="O144" i="94"/>
  <c r="O143" i="94"/>
  <c r="O142" i="94"/>
  <c r="J142" i="94"/>
  <c r="H142" i="94"/>
  <c r="O133" i="94"/>
  <c r="O132" i="94"/>
  <c r="O131" i="94"/>
  <c r="O130" i="94"/>
  <c r="J130" i="94"/>
  <c r="H130" i="94"/>
  <c r="O129" i="94"/>
  <c r="O128" i="94"/>
  <c r="O127" i="94"/>
  <c r="O126" i="94"/>
  <c r="J126" i="94"/>
  <c r="H126" i="94"/>
  <c r="O125" i="94"/>
  <c r="O124" i="94"/>
  <c r="O123" i="94"/>
  <c r="O122" i="94"/>
  <c r="J122" i="94"/>
  <c r="H122" i="94"/>
  <c r="O121" i="94"/>
  <c r="O120" i="94"/>
  <c r="O119" i="94"/>
  <c r="O118" i="94"/>
  <c r="J118" i="94"/>
  <c r="H118" i="94"/>
  <c r="O117" i="94"/>
  <c r="O116" i="94"/>
  <c r="O115" i="94"/>
  <c r="O114" i="94"/>
  <c r="J114" i="94"/>
  <c r="H114" i="94"/>
  <c r="O105" i="94"/>
  <c r="O104" i="94"/>
  <c r="O103" i="94"/>
  <c r="O102" i="94"/>
  <c r="J102" i="94"/>
  <c r="H102" i="94"/>
  <c r="O101" i="94"/>
  <c r="O100" i="94"/>
  <c r="O99" i="94"/>
  <c r="O98" i="94"/>
  <c r="J98" i="94"/>
  <c r="H98" i="94"/>
  <c r="O97" i="94"/>
  <c r="O96" i="94"/>
  <c r="O95" i="94"/>
  <c r="O94" i="94"/>
  <c r="J94" i="94"/>
  <c r="H94" i="94"/>
  <c r="O93" i="94"/>
  <c r="O92" i="94"/>
  <c r="O91" i="94"/>
  <c r="O90" i="94"/>
  <c r="J90" i="94"/>
  <c r="H90" i="94"/>
  <c r="O81" i="94"/>
  <c r="O80" i="94"/>
  <c r="O79" i="94"/>
  <c r="O78" i="94"/>
  <c r="J78" i="94"/>
  <c r="H78" i="94"/>
  <c r="O77" i="94"/>
  <c r="O76" i="94"/>
  <c r="O75" i="94"/>
  <c r="O74" i="94"/>
  <c r="J74" i="94"/>
  <c r="H74" i="94"/>
  <c r="O73" i="94"/>
  <c r="O72" i="94"/>
  <c r="O71" i="94"/>
  <c r="O70" i="94"/>
  <c r="J70" i="94"/>
  <c r="H70" i="94"/>
  <c r="O69" i="94"/>
  <c r="O68" i="94"/>
  <c r="O67" i="94"/>
  <c r="O66" i="94"/>
  <c r="J66" i="94"/>
  <c r="H66" i="94"/>
  <c r="O57" i="94"/>
  <c r="O56" i="94"/>
  <c r="O55" i="94"/>
  <c r="O54" i="94"/>
  <c r="J54" i="94"/>
  <c r="H54" i="94"/>
  <c r="O53" i="94"/>
  <c r="O52" i="94"/>
  <c r="O51" i="94"/>
  <c r="O50" i="94"/>
  <c r="J50" i="94"/>
  <c r="H50" i="94"/>
  <c r="O49" i="94"/>
  <c r="O48" i="94"/>
  <c r="O47" i="94"/>
  <c r="O46" i="94"/>
  <c r="J46" i="94"/>
  <c r="H46" i="94"/>
  <c r="O45" i="94"/>
  <c r="O44" i="94"/>
  <c r="O43" i="94"/>
  <c r="O42" i="94"/>
  <c r="J42" i="94"/>
  <c r="H42" i="94"/>
  <c r="O41" i="94"/>
  <c r="O40" i="94"/>
  <c r="O39" i="94"/>
  <c r="O38" i="94"/>
  <c r="J38" i="94"/>
  <c r="H38" i="94"/>
  <c r="O37" i="94"/>
  <c r="O36" i="94"/>
  <c r="O35" i="94"/>
  <c r="O34" i="94"/>
  <c r="J34" i="94"/>
  <c r="H34" i="94"/>
  <c r="O33" i="94"/>
  <c r="O32" i="94"/>
  <c r="O31" i="94"/>
  <c r="O30" i="94"/>
  <c r="J30" i="94"/>
  <c r="H30" i="94"/>
  <c r="O29" i="94"/>
  <c r="O28" i="94"/>
  <c r="O27" i="94"/>
  <c r="O26" i="94"/>
  <c r="J26" i="94"/>
  <c r="H26" i="94"/>
  <c r="O25" i="94"/>
  <c r="O24" i="94"/>
  <c r="O23" i="94"/>
  <c r="O22" i="94"/>
  <c r="J22" i="94"/>
  <c r="H22" i="94"/>
  <c r="O21" i="94"/>
  <c r="O20" i="94"/>
  <c r="O19" i="94"/>
  <c r="O18" i="94"/>
  <c r="J18" i="94"/>
  <c r="H18" i="94"/>
  <c r="R215" i="94" l="1"/>
  <c r="F215" i="94" s="1"/>
  <c r="Q179" i="94"/>
  <c r="R179" i="94" s="1"/>
  <c r="F179" i="94" s="1"/>
  <c r="Q203" i="94"/>
  <c r="R203" i="94" s="1"/>
  <c r="F203" i="94" s="1"/>
  <c r="Q211" i="94"/>
  <c r="R211" i="94" s="1"/>
  <c r="F211" i="94" s="1"/>
  <c r="Q18" i="94"/>
  <c r="R18" i="94" s="1"/>
  <c r="F18" i="94" s="1"/>
  <c r="P18" i="94" s="1"/>
  <c r="Q26" i="94"/>
  <c r="R26" i="94" s="1"/>
  <c r="F26" i="94" s="1"/>
  <c r="Q22" i="94"/>
  <c r="R22" i="94" s="1"/>
  <c r="F22" i="94" s="1"/>
  <c r="Q30" i="94"/>
  <c r="R30" i="94" s="1"/>
  <c r="F30" i="94" s="1"/>
  <c r="Q34" i="94"/>
  <c r="R34" i="94" s="1"/>
  <c r="Q38" i="94"/>
  <c r="R38" i="94" s="1"/>
  <c r="F38" i="94" s="1"/>
  <c r="Q42" i="94"/>
  <c r="R42" i="94" s="1"/>
  <c r="F42" i="94" s="1"/>
  <c r="Q46" i="94"/>
  <c r="R46" i="94" s="1"/>
  <c r="F46" i="94" s="1"/>
  <c r="Q50" i="94"/>
  <c r="R50" i="94" s="1"/>
  <c r="Q54" i="94"/>
  <c r="R54" i="94" s="1"/>
  <c r="F54" i="94" s="1"/>
  <c r="Q66" i="94"/>
  <c r="R66" i="94" s="1"/>
  <c r="F66" i="94" s="1"/>
  <c r="Q70" i="94"/>
  <c r="R70" i="94" s="1"/>
  <c r="F70" i="94" s="1"/>
  <c r="Q74" i="94"/>
  <c r="R74" i="94" s="1"/>
  <c r="Q78" i="94"/>
  <c r="R78" i="94" s="1"/>
  <c r="F78" i="94" s="1"/>
  <c r="Q90" i="94"/>
  <c r="R90" i="94" s="1"/>
  <c r="F90" i="94" s="1"/>
  <c r="Q94" i="94"/>
  <c r="R94" i="94" s="1"/>
  <c r="F94" i="94" s="1"/>
  <c r="Q98" i="94"/>
  <c r="R98" i="94" s="1"/>
  <c r="Q102" i="94"/>
  <c r="R102" i="94" s="1"/>
  <c r="F102" i="94" s="1"/>
  <c r="Q114" i="94"/>
  <c r="R114" i="94" s="1"/>
  <c r="F114" i="94" s="1"/>
  <c r="Q118" i="94"/>
  <c r="R118" i="94" s="1"/>
  <c r="F118" i="94" s="1"/>
  <c r="Q122" i="94"/>
  <c r="R122" i="94" s="1"/>
  <c r="Q126" i="94"/>
  <c r="R126" i="94" s="1"/>
  <c r="F126" i="94" s="1"/>
  <c r="Q130" i="94"/>
  <c r="R130" i="94" s="1"/>
  <c r="F130" i="94" s="1"/>
  <c r="Q142" i="94"/>
  <c r="R142" i="94" s="1"/>
  <c r="F142" i="94" s="1"/>
  <c r="Q146" i="94"/>
  <c r="R146" i="94" s="1"/>
  <c r="Q150" i="94"/>
  <c r="R150" i="94" s="1"/>
  <c r="F150" i="94" s="1"/>
  <c r="Q154" i="94"/>
  <c r="R154" i="94" s="1"/>
  <c r="F154" i="94" s="1"/>
  <c r="Q158" i="94"/>
  <c r="R158" i="94" s="1"/>
  <c r="F158" i="94" s="1"/>
  <c r="Q162" i="94"/>
  <c r="R162" i="94" s="1"/>
  <c r="Q166" i="94"/>
  <c r="R166" i="94" s="1"/>
  <c r="F166" i="94" s="1"/>
  <c r="Q170" i="94"/>
  <c r="R170" i="94" s="1"/>
  <c r="F170" i="94" s="1"/>
  <c r="Q174" i="94"/>
  <c r="R174" i="94" s="1"/>
  <c r="F174" i="94" s="1"/>
  <c r="Q183" i="94"/>
  <c r="R183" i="94" s="1"/>
  <c r="F183" i="94" s="1"/>
  <c r="Q191" i="94"/>
  <c r="R191" i="94" s="1"/>
  <c r="F191" i="94" s="1"/>
  <c r="Q187" i="94"/>
  <c r="R187" i="94" s="1"/>
  <c r="F187" i="94" s="1"/>
  <c r="Q199" i="94"/>
  <c r="R199" i="94" s="1"/>
  <c r="F199" i="94" s="1"/>
  <c r="Q207" i="94"/>
  <c r="R207" i="94" s="1"/>
  <c r="F207" i="94" s="1"/>
  <c r="F195" i="94"/>
  <c r="F34" i="94"/>
  <c r="F50" i="94"/>
  <c r="F74" i="94"/>
  <c r="F98" i="94"/>
  <c r="F122" i="94"/>
  <c r="F146" i="94"/>
  <c r="F162" i="94"/>
  <c r="P203" i="94" l="1"/>
  <c r="S203" i="94"/>
  <c r="T203" i="94" s="1"/>
  <c r="P98" i="94"/>
  <c r="S98" i="94"/>
  <c r="T98" i="94" s="1"/>
  <c r="P195" i="94"/>
  <c r="S195" i="94"/>
  <c r="T195" i="94" s="1"/>
  <c r="P170" i="94"/>
  <c r="S170" i="94"/>
  <c r="T170" i="94" s="1"/>
  <c r="P130" i="94"/>
  <c r="S130" i="94"/>
  <c r="T130" i="94" s="1"/>
  <c r="P90" i="94"/>
  <c r="S90" i="94"/>
  <c r="T90" i="94" s="1"/>
  <c r="P42" i="94"/>
  <c r="S42" i="94"/>
  <c r="T42" i="94" s="1"/>
  <c r="P162" i="94"/>
  <c r="S162" i="94"/>
  <c r="T162" i="94" s="1"/>
  <c r="P207" i="94"/>
  <c r="S207" i="94"/>
  <c r="T207" i="94" s="1"/>
  <c r="P166" i="94"/>
  <c r="S166" i="94"/>
  <c r="T166" i="94" s="1"/>
  <c r="P126" i="94"/>
  <c r="S126" i="94"/>
  <c r="T126" i="94" s="1"/>
  <c r="P78" i="94"/>
  <c r="S78" i="94"/>
  <c r="T78" i="94" s="1"/>
  <c r="P38" i="94"/>
  <c r="S38" i="94"/>
  <c r="T38" i="94" s="1"/>
  <c r="P179" i="94"/>
  <c r="S179" i="94"/>
  <c r="T179" i="94" s="1"/>
  <c r="P146" i="94"/>
  <c r="S146" i="94"/>
  <c r="T146" i="94" s="1"/>
  <c r="P50" i="94"/>
  <c r="S50" i="94"/>
  <c r="T50" i="94" s="1"/>
  <c r="P183" i="94"/>
  <c r="S183" i="94"/>
  <c r="T183" i="94" s="1"/>
  <c r="P26" i="94"/>
  <c r="S26" i="94"/>
  <c r="T26" i="94" s="1"/>
  <c r="P211" i="94"/>
  <c r="S211" i="94"/>
  <c r="T211" i="94" s="1"/>
  <c r="P187" i="94"/>
  <c r="S187" i="94"/>
  <c r="T187" i="94" s="1"/>
  <c r="P154" i="94"/>
  <c r="S154" i="94"/>
  <c r="T154" i="94" s="1"/>
  <c r="P114" i="94"/>
  <c r="S114" i="94"/>
  <c r="T114" i="94" s="1"/>
  <c r="P66" i="94"/>
  <c r="S66" i="94"/>
  <c r="T66" i="94" s="1"/>
  <c r="P22" i="94"/>
  <c r="S22" i="94"/>
  <c r="T22" i="94" s="1"/>
  <c r="P74" i="94"/>
  <c r="S74" i="94"/>
  <c r="T74" i="94" s="1"/>
  <c r="P191" i="94"/>
  <c r="S191" i="94"/>
  <c r="T191" i="94" s="1"/>
  <c r="P150" i="94"/>
  <c r="S150" i="94"/>
  <c r="T150" i="94" s="1"/>
  <c r="P102" i="94"/>
  <c r="S102" i="94"/>
  <c r="T102" i="94" s="1"/>
  <c r="P54" i="94"/>
  <c r="S54" i="94"/>
  <c r="T54" i="94" s="1"/>
  <c r="P122" i="94"/>
  <c r="S122" i="94"/>
  <c r="T122" i="94" s="1"/>
  <c r="P34" i="94"/>
  <c r="S34" i="94"/>
  <c r="T34" i="94" s="1"/>
  <c r="P199" i="94"/>
  <c r="S199" i="94"/>
  <c r="T199" i="94" s="1"/>
  <c r="P174" i="94"/>
  <c r="S174" i="94"/>
  <c r="T174" i="94" s="1"/>
  <c r="P158" i="94"/>
  <c r="S158" i="94"/>
  <c r="T158" i="94" s="1"/>
  <c r="P142" i="94"/>
  <c r="S142" i="94"/>
  <c r="T142" i="94" s="1"/>
  <c r="P118" i="94"/>
  <c r="S118" i="94"/>
  <c r="T118" i="94" s="1"/>
  <c r="P94" i="94"/>
  <c r="S94" i="94"/>
  <c r="T94" i="94" s="1"/>
  <c r="P70" i="94"/>
  <c r="S70" i="94"/>
  <c r="T70" i="94" s="1"/>
  <c r="P46" i="94"/>
  <c r="S46" i="94"/>
  <c r="T46" i="94" s="1"/>
  <c r="P30" i="94"/>
  <c r="S30" i="94"/>
  <c r="T30" i="94" s="1"/>
  <c r="P215" i="94"/>
  <c r="S215" i="94"/>
  <c r="T215" i="94" s="1"/>
  <c r="F9" i="94" l="1"/>
  <c r="T229" i="94" l="1"/>
  <c r="T230" i="94" s="1"/>
</calcChain>
</file>

<file path=xl/sharedStrings.xml><?xml version="1.0" encoding="utf-8"?>
<sst xmlns="http://schemas.openxmlformats.org/spreadsheetml/2006/main" count="476" uniqueCount="217">
  <si>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</si>
  <si>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</si>
  <si>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</si>
  <si>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</si>
  <si>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</si>
  <si>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</si>
  <si>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</si>
  <si>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</si>
  <si>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</si>
  <si>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</si>
  <si>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</si>
  <si>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</si>
  <si>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</si>
  <si>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</si>
  <si>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</si>
  <si>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</si>
  <si>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</si>
  <si>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</si>
  <si>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</si>
  <si>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</si>
  <si>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</si>
  <si>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</si>
  <si>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</si>
  <si>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</si>
  <si>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</si>
  <si>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ßáõÏ³</t>
  </si>
  <si>
    <t>Ï·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</si>
  <si>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</si>
  <si>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</si>
  <si>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</si>
  <si>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</si>
  <si>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</si>
  <si>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</si>
  <si>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</si>
  <si>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</si>
  <si>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</si>
  <si>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E1-969</t>
  </si>
  <si>
    <t>´Ý³ÑáÕÇ »ïÉÇóù Ó»éùáí, ïá÷³ÝáõÙáí</t>
  </si>
  <si>
    <t>Ð³½. ¹ñ³Ù</t>
  </si>
  <si>
    <t>²ñÅ»ùÁ</t>
  </si>
  <si>
    <t>â³÷Ù³Ý
 ÙÇ³íáñÁ</t>
  </si>
  <si>
    <t>¶áñÍáÕ ·Ý»ñáí</t>
  </si>
  <si>
    <t>Àëï ÝáñÙ»ñÇ</t>
  </si>
  <si>
    <t>ËáÕáí³Ï</t>
  </si>
  <si>
    <t>E1-961</t>
  </si>
  <si>
    <t>Ñ»ÕÛáõë</t>
  </si>
  <si>
    <t>E27-33</t>
  </si>
  <si>
    <t>Í»÷³Ù³ÍÇÏ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</si>
  <si>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</si>
  <si>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</si>
  <si>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C310-13
ï.Ù.Ï. 29</t>
  </si>
  <si>
    <t>ÞÇÝ. ³ÕµÇ Ñ³í³ùáõÙ, µ³ñÓáõÙ ÇÝùÝ³Ã³÷»ñÇ íñ³ »õ ï»Õ³÷áËáõÙ 13ÏÙ</t>
  </si>
  <si>
    <t>կգ</t>
  </si>
  <si>
    <t>շուկա</t>
  </si>
  <si>
    <t>տ</t>
  </si>
  <si>
    <t>Էլեկտրոդ</t>
  </si>
  <si>
    <t>ցանց</t>
  </si>
  <si>
    <t>E27-251</t>
  </si>
  <si>
    <t>բիտում</t>
  </si>
  <si>
    <t>ասֆալտբետոն</t>
  </si>
  <si>
    <t>E27-32</t>
  </si>
  <si>
    <t>Գրունտի մշակում մեխանիզմով, ÏáÕ³ÉÇóùáí</t>
  </si>
  <si>
    <t>Ê×Ç Ý³Ë³å³ïñ³ëï³Ï³Ý ß»ñïÇ Çñ³Ï³Ý³óáõÙ 7ëÙ Ñ³ëïáõÃÛ³Ùµ</t>
  </si>
  <si>
    <t>E27-82-1</t>
  </si>
  <si>
    <t>´³½© »½ñ³ù³ñ</t>
  </si>
  <si>
    <t>E6-1</t>
  </si>
  <si>
    <t>µ»ïáÝ B7.5</t>
  </si>
  <si>
    <t>µ³½³Éï» ë³É»ñ</t>
  </si>
  <si>
    <t>Ï³Õ³å³ñ³Ù³Í</t>
  </si>
  <si>
    <t>ó³Ýó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</si>
  <si>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</si>
  <si>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</si>
  <si>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</si>
  <si>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</si>
  <si>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</si>
  <si>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</si>
  <si>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</si>
  <si>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</si>
  <si>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</si>
  <si>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</si>
  <si>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>E27-245
k=2</t>
  </si>
  <si>
    <t>գմ</t>
  </si>
  <si>
    <t>յուղաներկ</t>
  </si>
  <si>
    <t xml:space="preserve">ø³Ý¹Ù³Ý ³ßË³ï³ÝùÝ»ñ
</t>
  </si>
  <si>
    <t xml:space="preserve">Î³éáõóáÕ³Ï³Ý ³ßË³ï³ÝùÝ»ñ
</t>
  </si>
  <si>
    <t>³Ùñ³Ý</t>
  </si>
  <si>
    <t>ï³Ëï³ÏÝ»ñ</t>
  </si>
  <si>
    <t>E15-201</t>
  </si>
  <si>
    <t>²ëý³Éïµ»ïáÝ» ß»ñïÇ ù³Ý¹áõÙ</t>
  </si>
  <si>
    <t>Հանքաձյութով տոգորված խճային ծածկույթների քանդում</t>
  </si>
  <si>
    <t>E22-118</t>
  </si>
  <si>
    <t>Ý³Ë³Ý»ñÏ</t>
  </si>
  <si>
    <t>ÉáõÍÇã</t>
  </si>
  <si>
    <t>E1-1593</t>
  </si>
  <si>
    <t>ԳñáõÝïÇ Ùß³ÏáõÙ Ó»éùáí</t>
  </si>
  <si>
    <t>C310-13
ï.Ù.Ï. 28</t>
  </si>
  <si>
    <t>Գրունտի ï»Õ³÷áËáõÙ 13ÏÙ</t>
  </si>
  <si>
    <t>¿É»Ïïñá¹</t>
  </si>
  <si>
    <t>E46-83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</si>
  <si>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</si>
  <si>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</si>
  <si>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</si>
  <si>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</si>
  <si>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Î³½Ù»ó՝                                                                       Ա.Հովհաննիսյան</t>
  </si>
  <si>
    <t>²Ùñ³Ý A500c</t>
  </si>
  <si>
    <t>´³½³Éï» »½ñ³ù³ñ»ñÇ ï»Õ³¹ñáõÙ 150*300մմ/բետոնե հիմքով/ -եզրերը մշակված</t>
  </si>
  <si>
    <t xml:space="preserve">´³½³Éï» »½ñ³ù³ñ»ñÇ ï»Õ³¹ñáõÙ 150*300մմ
/բետոնե հիմքով/-եզրերը մշակված-առանց ծակոտկոն
</t>
  </si>
  <si>
    <t>E27-42 
E27-42 -1</t>
  </si>
  <si>
    <t>7 սմ  հաստությամբ  խճե շերտի իրականացում</t>
  </si>
  <si>
    <t>խիճ 10-20մմ ֆրակցիայ</t>
  </si>
  <si>
    <t xml:space="preserve">խիճ 40-70 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</si>
  <si>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</si>
  <si>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</si>
  <si>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</si>
  <si>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</si>
  <si>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</si>
  <si>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E8-11</t>
  </si>
  <si>
    <t>Ê×Ç նախապատրաստական շերտի իրականացում 10սմ հաստությամբ</t>
  </si>
  <si>
    <t>Ü³Ë³å³ïñ³ëï³Ï³Ý ß»ñïÇ Çñ³Ï³Ý³óáõÙ B7.5 ¹³ëÇ µ»ïáÝÇó 10սմ հաստությամբ</t>
  </si>
  <si>
    <t>E6-160</t>
  </si>
  <si>
    <t>Երկաթբետոնե հիմնային հեծանների իրականացում B-20 դասի բետոնով, 
20-40մմ չափաբաժնի խիճով</t>
  </si>
  <si>
    <t>µ»ïáÝ B20</t>
  </si>
  <si>
    <t>ï³Ëï³Ï</t>
  </si>
  <si>
    <t>Կաղապարամ.</t>
  </si>
  <si>
    <t>տն</t>
  </si>
  <si>
    <t>Ամրան Փ16</t>
  </si>
  <si>
    <t>Ամրալար Al</t>
  </si>
  <si>
    <t>Ամրալար Փ8Al</t>
  </si>
  <si>
    <t>E6-93</t>
  </si>
  <si>
    <t xml:space="preserve">º/µ հենապատի Ï³éáõóáõÙ B15 ¹³ëÇ µ»ïáÝÇó </t>
  </si>
  <si>
    <t>²Ùñ³Ý AcI</t>
  </si>
  <si>
    <t>E8-27</t>
  </si>
  <si>
    <t>Ջñ³Ù»Ïáõë³óáõÙ µÇïáõÙÇ ï³ù ÏñÏÝ³ÏÇ ùëáõÏáí</t>
  </si>
  <si>
    <t>µÇïáõÙ</t>
  </si>
  <si>
    <t>Պատերի ëí³ÕÇ Çñ³Ï³Ý³óáõÙ ó»Ù»Ýï³í³½³ÛÇÝ ß³Õ³Ëáí 1:3 Ñ³ñ³µ»ñáõÃÛ³Ùµ /ցանցով/</t>
  </si>
  <si>
    <t>E15-523
K=2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</si>
  <si>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</si>
  <si>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ý³ë³¹. Ý»ñÏ</t>
  </si>
  <si>
    <t>E15-10
E15-59</t>
  </si>
  <si>
    <r>
      <t>Պատերի դրսի կողմից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</si>
  <si>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</t>
    </r>
  </si>
  <si>
    <t>E1-1546</t>
  </si>
  <si>
    <t>ÊáÕáí³Ï³ß³ñÇ ³ÝóÏ³óáõÙ åáÉÇ¿ÃÇÉ»Ý³ÛÇÝ ËáÕáí³ÏÝ»ñÇó /հենապատի ջրահեռացում/ d=63x5,8մմ</t>
  </si>
  <si>
    <t>§§ՀՀ, Երևան քաղաքի Կենտրոն վարչական շրջանի Ծիծեռնակաբերդի խճուղուց դեպի Համալիր հենապատերի վերանորոգման աշխատանքներ¦¦</t>
  </si>
  <si>
    <t>ä³ÛÙ³Ý³·Çñ N ԵՔ-ՀՄԱԽԱՇՁԲ-25/1</t>
  </si>
  <si>
    <t xml:space="preserve">Ասֆալտբետոնյա շերտի կտրում </t>
  </si>
  <si>
    <t>Բազալտե ե½ñ³ù³ñ»ñÇ ³å³ÙáÝï³ÅáõÙ /µ»ïáÝ» ÑÇÙùáí/</t>
  </si>
  <si>
    <t>Բետոնյա հենապատերի քանդում</t>
  </si>
  <si>
    <t>ԳñáõÝïÇ Ùß³ÏáõÙ մեխանիզմով/հողի շերտի հանույթ/ÇÝùÝ³Ã³÷ Ù»ù»Ý³Ý»ñÇ íñ³ µ³ñÓ»Éáí</t>
  </si>
  <si>
    <t>Ասֆալտբետոնյա աշխատանքներ
մայթ-1,5մ լայնությամբ</t>
  </si>
  <si>
    <t>Բիտումի  լցում խճի վրա  216 մ2 (4.12տ/1000մ2)</t>
  </si>
  <si>
    <t>Ճանապարհի մեքենայացված գծանշում /երկտակ/</t>
  </si>
  <si>
    <t xml:space="preserve">Նոր ե/բետոնյա հենապատեր h=0.8-1,0մ բարձրությամբ
</t>
  </si>
  <si>
    <t>ØÇ³íáñÇ ÁÝ¹Ñ³Ýáõñ ³ñÅ»ùÁ
Цена          единицы</t>
  </si>
  <si>
    <t>ÀÝ¹Ñ³Ýáõñ ³ñÅ»ùÁ
Всего</t>
  </si>
  <si>
    <t>Ñ³½. ¹ñ³Ù
тыс. Драм</t>
  </si>
  <si>
    <t>ԾԱՎԱԼԱԹԵՐԹ-ՆԱԽԱՀԱՇԻՎ
Сводная ведомость обема работ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</si>
  <si>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</si>
  <si>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</si>
  <si>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</si>
  <si>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</si>
  <si>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§ՀՀ, Երևան քաղաքի Կենտրոն վարչական շրջանի Ծիծեռնակաբերդի խճուղուց դեպի Համալիր հենապատերի վերանորոգման աշխատանքներ¦
Ремонтно-восстановительные работы подпорных стенок от шоссе Цицернакаберд до Комплекса в административном районе Кентрон города Ереван, РА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</si>
  <si>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</si>
  <si>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</si>
  <si>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</si>
  <si>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</si>
  <si>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</si>
  <si>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§ԱՄԷԼԻ¦ êäÀ ïÝûñ»Ý՝                               Ա․Դավթյան
Директор ООО §КАПИТАЛ ДИЗАЙН¦                               Э. Давтян</t>
  </si>
  <si>
    <t>ÀÝ¹³Ù»ÝÁ ïíÛ³É µ³ÅÝáí
Итого по разделу</t>
  </si>
  <si>
    <t>ÎßÇé (%)
Процент (%)</t>
  </si>
  <si>
    <t>§ՀՀ, Երևան քաղաքի Կենտրոն վարչական շրջանի Դեմիրճյան 31 փ. հենապատերի վերանորոգման աշխատանքների աշխատանքներ¦</t>
  </si>
  <si>
    <t>Բետոնե ե½ñ³ù³ñ»ñÇ ³å³ÙáÝï³ÅáõÙ /µ»ïáÝ» ÑÇÙùáí/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</si>
  <si>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P23-151</t>
  </si>
  <si>
    <t>Տուֆից պատերի քանդում</t>
  </si>
  <si>
    <t>P9-26
ÏÇñ.</t>
  </si>
  <si>
    <t>Մետաղական ցանկապատի ապամոնտաժում</t>
  </si>
  <si>
    <t>Բետոնյա պատերի քանդում</t>
  </si>
  <si>
    <t>Р11-94</t>
  </si>
  <si>
    <t>ò»Ù»Ýï-³í³½³ÛÇÝ Ñ³ñÃ³ß»ñïÇ ù³Ý¹áõÙ å³ï»ñÇó</t>
  </si>
  <si>
    <t>Բիտումի  լցում խճի վրա  120 մ2 (4.12տ/1000մ2)</t>
  </si>
  <si>
    <t>Այլ աշխատանքներ</t>
  </si>
  <si>
    <t>E46-90</t>
  </si>
  <si>
    <t>Պատերի բետոնյա շերտի վերականգնում B15 դասի բետոնով</t>
  </si>
  <si>
    <t>E15-304</t>
  </si>
  <si>
    <t>Ամրանային ցանցի տեղադրում</t>
  </si>
  <si>
    <r>
      <t xml:space="preserve">ò³Ýó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4BpI</t>
    </r>
  </si>
  <si>
    <t>¸Ûáõµ»É, ù³ÛÉ 600</t>
  </si>
  <si>
    <t>Ñ³ï</t>
  </si>
  <si>
    <t>¹Ûáõµ»É</t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</si>
  <si>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6AI L=200ÙÙ, 32 Ñ³ï</t>
    </r>
  </si>
  <si>
    <t>E8-189</t>
  </si>
  <si>
    <t>¶áõÛù³ÛÇÝ ÷³Ûï³Ù³ÍÇ ï»Õ³¹ñáõÙ »õ ³å³ÙáÝï³ÅáõÙ ³ñï³ùÇÝ ³ßË³ï³ÝùÝ»ñÇ Ñ³Ù³ñ</t>
  </si>
  <si>
    <t>åáÕå³ï» Ù³ë»ñ</t>
  </si>
  <si>
    <t>÷³ÛïÛ³ Ù³ë»ñ</t>
  </si>
  <si>
    <t>ï³Ëï³Ï³Ù³Í</t>
  </si>
  <si>
    <t>P13-53</t>
  </si>
  <si>
    <r>
      <t>²ñï³ùÇÝ å³ï»ñÇ »ñ»ëå³ïáõÙ ïáõý» ë³É»ñáí 30ÙÙ Ñ³ëï.</t>
    </r>
    <r>
      <rPr>
        <b/>
        <sz val="8"/>
        <rFont val="Arial Armenian"/>
        <family val="2"/>
      </rPr>
      <t xml:space="preserve"> /»ñ³Ý·Á Ñ³Ù³Ó³ÛÝ»óÝ»É å³ïíÇñ³ïáõÇ Ñ»ï/</t>
    </r>
  </si>
  <si>
    <t>ïáõý» ë³É»ñ</t>
  </si>
  <si>
    <t xml:space="preserve">E6-246
</t>
  </si>
  <si>
    <t>Պատերի երեսապատված սալիկների ³í³½³ßÇÃ³ÛÇÝ Ùß³ÏáõÙ</t>
  </si>
  <si>
    <t>³í³½</t>
  </si>
  <si>
    <r>
      <t xml:space="preserve">Բետոնյա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</si>
  <si>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E12-279</t>
  </si>
  <si>
    <r>
      <t xml:space="preserve">ä³ñ³å»ïÇ Ã³ë³ÏÇ Çñ³Ï³Ý³óáõÙ óÇÝÏ³å³ï Ñ³ñÃ ÃÇÃ»ÕÇó 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=0.6ÙÙ b=850ÙÙ</t>
    </r>
  </si>
  <si>
    <t>óÇÝÏ. ÃÇÃ»Õ</t>
  </si>
  <si>
    <t>P8-191</t>
  </si>
  <si>
    <t>Ջրահեռացման խողովակների տեղադրում գործարանային գունավոր ցինկապատ թիթեղից 80x100մմ, ներառյալ ջրհոս ձագարները, անկյունակները</t>
  </si>
  <si>
    <t>կ-տ</t>
  </si>
  <si>
    <t>խողովակներ</t>
  </si>
  <si>
    <t>ձագար /ցինկ./</t>
  </si>
  <si>
    <t>հատ</t>
  </si>
  <si>
    <t>ծունկ</t>
  </si>
  <si>
    <t>ջրվան</t>
  </si>
  <si>
    <t>կռվածքներ</t>
  </si>
  <si>
    <t>մետաղալար</t>
  </si>
  <si>
    <t>§ՀՀ, Երևան քաղաքի Կենտրոն վարչական շրջանի Դեմիրճյան 31 փ. հենապատերի վերանորոգման աշխատանքների աշխատանքներ¦
Ремонтные работы подпорной стенки по адресу: ул. Демирчяна, 31, административный район Кентрон, г. Ереван, РА</t>
  </si>
  <si>
    <t>ØÇ³íáñÇ  ³ñÅ»ùÁ
Цена         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</si>
</sst>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"/>
    <numFmt numFmtId="167" formatCode="0.00000"/>
  </numFmts>
  <fonts count="28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charset val="204"/>
    </font>
    <font>
      <sz val="11"/>
      <color indexed="8"/>
      <name val="Calibri"/>
      <family val="2"/>
    </font>
    <font>
      <sz val="8"/>
      <name val="Sylfaen"/>
      <family val="1"/>
      <charset val="204"/>
    </font>
    <font>
      <sz val="8"/>
      <color theme="0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8"/>
      <name val="Symbol"/>
      <family val="1"/>
      <charset val="2"/>
    </font>
    <font>
      <sz val="8"/>
      <name val="Arial LatArm"/>
      <family val="2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0" fillId="0" borderId="0"/>
    <xf numFmtId="0" fontId="15" fillId="0" borderId="0"/>
    <xf numFmtId="0" fontId="15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</cellStyleXfs>
  <cellXfs count="228">
    <xf numFmtId="0" fontId="0" fillId="0" borderId="0" xfId="0"/>
    <xf numFmtId="0" fontId="1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6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0" fontId="4" fillId="2" borderId="1" xfId="19" applyFont="1" applyFill="1" applyBorder="1" applyAlignment="1">
      <alignment horizontal="left"/>
    </xf>
    <xf numFmtId="0" fontId="4" fillId="2" borderId="1" xfId="11" applyFont="1" applyFill="1" applyBorder="1" applyAlignment="1">
      <alignment horizontal="left"/>
    </xf>
    <xf numFmtId="49" fontId="21" fillId="2" borderId="5" xfId="0" applyNumberFormat="1" applyFont="1" applyFill="1" applyBorder="1" applyAlignment="1">
      <alignment horizontal="left" vertical="top" wrapText="1"/>
    </xf>
    <xf numFmtId="49" fontId="21" fillId="2" borderId="6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 wrapText="1"/>
    </xf>
    <xf numFmtId="2" fontId="23" fillId="3" borderId="1" xfId="0" applyNumberFormat="1" applyFont="1" applyFill="1" applyBorder="1" applyAlignment="1">
      <alignment horizontal="center" vertical="center" wrapText="1"/>
    </xf>
    <xf numFmtId="167" fontId="4" fillId="3" borderId="1" xfId="5" applyNumberFormat="1" applyFont="1" applyFill="1" applyBorder="1" applyAlignment="1">
      <alignment horizontal="left"/>
    </xf>
    <xf numFmtId="167" fontId="4" fillId="3" borderId="1" xfId="5" applyNumberFormat="1" applyFont="1" applyFill="1" applyBorder="1" applyAlignment="1">
      <alignment horizontal="left" vertical="center"/>
    </xf>
    <xf numFmtId="167" fontId="4" fillId="3" borderId="1" xfId="0" applyNumberFormat="1" applyFont="1" applyFill="1" applyBorder="1" applyAlignment="1">
      <alignment vertical="center" wrapText="1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166" fontId="4" fillId="0" borderId="1" xfId="0" applyNumberFormat="1" applyFont="1" applyBorder="1" applyAlignment="1">
      <alignment horizontal="left" vertical="center"/>
    </xf>
    <xf numFmtId="0" fontId="26" fillId="2" borderId="1" xfId="11" applyFont="1" applyFill="1" applyBorder="1" applyAlignment="1">
      <alignment horizontal="left" vertical="center"/>
    </xf>
    <xf numFmtId="2" fontId="26" fillId="2" borderId="1" xfId="11" applyNumberFormat="1" applyFont="1" applyFill="1" applyBorder="1" applyAlignment="1">
      <alignment horizontal="left"/>
    </xf>
    <xf numFmtId="164" fontId="26" fillId="2" borderId="1" xfId="11" applyNumberFormat="1" applyFont="1" applyFill="1" applyBorder="1" applyAlignment="1">
      <alignment horizontal="left" vertical="center"/>
    </xf>
    <xf numFmtId="164" fontId="26" fillId="2" borderId="1" xfId="11" applyNumberFormat="1" applyFont="1" applyFill="1" applyBorder="1" applyAlignment="1">
      <alignment vertical="center" wrapText="1"/>
    </xf>
    <xf numFmtId="0" fontId="26" fillId="2" borderId="1" xfId="11" applyFont="1" applyFill="1" applyBorder="1" applyAlignment="1">
      <alignment horizontal="left"/>
    </xf>
    <xf numFmtId="0" fontId="7" fillId="4" borderId="7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14" fillId="3" borderId="1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2" fontId="14" fillId="3" borderId="1" xfId="0" applyNumberFormat="1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 vertical="center"/>
    </xf>
    <xf numFmtId="166" fontId="4" fillId="3" borderId="3" xfId="0" applyNumberFormat="1" applyFont="1" applyFill="1" applyBorder="1" applyAlignment="1">
      <alignment horizontal="center" vertical="center"/>
    </xf>
    <xf numFmtId="166" fontId="4" fillId="3" borderId="4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167" fontId="4" fillId="3" borderId="1" xfId="0" applyNumberFormat="1" applyFont="1" applyFill="1" applyBorder="1" applyAlignment="1">
      <alignment horizontal="center" vertical="center" wrapText="1"/>
    </xf>
    <xf numFmtId="2" fontId="14" fillId="3" borderId="2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  <xf numFmtId="2" fontId="1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14" fillId="3" borderId="4" xfId="0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 wrapText="1"/>
    </xf>
    <xf numFmtId="167" fontId="4" fillId="3" borderId="3" xfId="0" applyNumberFormat="1" applyFont="1" applyFill="1" applyBorder="1" applyAlignment="1">
      <alignment horizontal="center" vertical="center" wrapText="1"/>
    </xf>
    <xf numFmtId="167" fontId="4" fillId="3" borderId="4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167" fontId="4" fillId="3" borderId="2" xfId="5" applyNumberFormat="1" applyFont="1" applyFill="1" applyBorder="1" applyAlignment="1">
      <alignment horizontal="left" vertical="center" wrapText="1"/>
    </xf>
    <xf numFmtId="167" fontId="4" fillId="3" borderId="3" xfId="5" applyNumberFormat="1" applyFont="1" applyFill="1" applyBorder="1" applyAlignment="1">
      <alignment horizontal="left" vertical="center" wrapText="1"/>
    </xf>
    <xf numFmtId="167" fontId="4" fillId="3" borderId="4" xfId="5" applyNumberFormat="1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6" fontId="4" fillId="2" borderId="2" xfId="0" applyNumberFormat="1" applyFont="1" applyFill="1" applyBorder="1" applyAlignment="1">
      <alignment horizontal="left" vertical="center"/>
    </xf>
    <xf numFmtId="166" fontId="4" fillId="2" borderId="3" xfId="0" applyNumberFormat="1" applyFont="1" applyFill="1" applyBorder="1" applyAlignment="1">
      <alignment horizontal="left" vertical="center"/>
    </xf>
    <xf numFmtId="166" fontId="4" fillId="2" borderId="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2" borderId="1" xfId="5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166" fontId="4" fillId="2" borderId="1" xfId="0" applyNumberFormat="1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/>
    </xf>
    <xf numFmtId="166" fontId="4" fillId="2" borderId="1" xfId="1" applyNumberFormat="1" applyFont="1" applyFill="1" applyBorder="1" applyAlignment="1">
      <alignment horizontal="left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167" fontId="4" fillId="2" borderId="1" xfId="5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11" applyFont="1" applyFill="1" applyBorder="1" applyAlignment="1">
      <alignment horizontal="left" vertical="center" wrapText="1"/>
    </xf>
    <xf numFmtId="167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12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4" fillId="0" borderId="1" xfId="1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26" fillId="2" borderId="1" xfId="11" applyFont="1" applyFill="1" applyBorder="1" applyAlignment="1">
      <alignment horizontal="left" vertical="center" wrapText="1"/>
    </xf>
    <xf numFmtId="0" fontId="26" fillId="2" borderId="1" xfId="11" applyFont="1" applyFill="1" applyBorder="1" applyAlignment="1">
      <alignment horizontal="left" vertical="center"/>
    </xf>
    <xf numFmtId="2" fontId="26" fillId="2" borderId="1" xfId="11" applyNumberFormat="1" applyFont="1" applyFill="1" applyBorder="1" applyAlignment="1">
      <alignment horizontal="left" vertical="center"/>
    </xf>
    <xf numFmtId="0" fontId="26" fillId="2" borderId="1" xfId="11" applyFont="1" applyFill="1" applyBorder="1" applyAlignment="1">
      <alignment horizontal="center" vertical="center"/>
    </xf>
    <xf numFmtId="2" fontId="26" fillId="2" borderId="1" xfId="11" applyNumberFormat="1" applyFont="1" applyFill="1" applyBorder="1" applyAlignment="1">
      <alignment horizontal="center" vertical="center" wrapText="1"/>
    </xf>
  </cellXfs>
  <cellStyles count="20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19" xr:uid="{00000000-0005-0000-0000-000010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234AA96-EA34-4627-81E2-045E5B89C47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B1A0FF12-0BA0-44E1-8A1E-857C369DC55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57BC20EC-500B-4F2D-976C-7480FE213F1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94C965BB-6072-4D0E-BEB9-C7F83A9F72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A2F6811A-2C8E-4A4A-97FD-6FEACB79F8F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4A88E56B-DA5C-495A-AB9B-4698EB5342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F8D4FA5B-9985-4202-AF5F-1512FEC9E6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7B290916-1AAB-4042-8399-DCCD3A8274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2CD8976A-0B56-4C0F-9B64-A95184C9B4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9ED501B5-9746-463C-B73D-6C6A5E00A31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2094058A-A8C7-477B-AB1E-02B61895244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C0EE713D-F70B-495C-AA26-D07FFB8CCF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50F54DA6-9701-4C96-8DF5-08B77A57AE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F33CB790-E2EB-4D65-BCA7-AA92837815A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DE137AC4-154A-4965-8E72-C98D034BFBD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69F40314-F7F8-4AC9-83C3-38F59BF8062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D9464A47-6995-4759-9031-B336C8E88A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6B058E09-3D08-4714-B091-4A122C1F5A1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59175C17-46F1-4FA3-B401-BA4FA777902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80350DA3-8429-4DF4-A4AE-8531514104C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8647FC5E-4113-4261-AE94-35F85D9D787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CA31D888-69A9-47E2-AF35-43B57A17D1B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607081FF-2133-4D0C-BFC8-3BDC4D930E8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DC2778F6-5302-435C-BA14-672632BC7F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63538E54-3AAF-40B2-807F-559030A437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8BA1023F-7B5F-4704-994E-5BB8D8AA07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8F8ADCEB-6844-4AEA-9B98-53B7C90499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279C30EE-CDAA-42CA-A2B3-7674EF7DB8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F21100C9-691A-4AEA-BFD4-9AA74CB987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74A3B1F3-626A-42DE-A76A-10898331D7A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7147F6A2-DBC9-489A-99C3-C9FD24D73F4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36E5A82C-B848-45EB-900A-0D6F426DFF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366AD2E9-FB20-4273-907F-3F7A478C94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D06B3C8C-88AA-4D79-8249-99C4E91F33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1DACCDAA-DC00-48FC-AE4D-7DB77FAB939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8E16FE75-5A8F-41C7-8262-13FFCD57F13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C76DB86A-4BD1-4C43-BC30-8BE47DAE326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CEC536C-7EC2-4CBE-B1CF-AE177C245FF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C5AF29B2-E422-4775-82D4-B4F1738CB66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1BC2651F-6184-4524-9C49-B39C27F756D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B883FB19-B381-499B-8CCE-FAD7D40D3AB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F3E78AFB-25A5-446C-9583-B7AE069BC97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66CB337B-5232-4986-944C-ED7B4D3C1E2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9968407-8EAD-4EF4-B0A9-5DF00B55BF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788C959C-0DA0-44AE-B579-E48B3D2ED5E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AE77B5F3-CE81-4478-AB10-05C7971030E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00141E7F-1383-4047-84D2-FFC7A061295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F7D0BEBB-1FF1-40B5-A6A7-05B65B5D272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348275EC-B1CD-4303-B845-2146FD6442F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E60A6B8B-266B-4C9D-B4AD-1F8AEC35297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A2A501FE-034D-4FB4-8660-F7E00B8E488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4AAEFBB1-A8A0-49EE-A79C-4A3DF266D9E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F0A975E0-D145-40C7-8E5D-A7E1C79A40A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AC8C241-FD31-4609-83CD-E9D578FC66B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592D30DA-EB38-40E1-8380-BA0FB518283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B04D6ACC-E073-4DE9-A37F-2F7BCF86381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E16A6E41-E585-4AC2-AE1F-7AF3259F4BB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7897C72C-E309-4681-82AF-342CB203E19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5ECDF6E-B8EB-4E91-9968-C3AD8AD4F0E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FF7349D3-4A5C-4DD8-B08C-30A73BD060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3CF1F16D-DA21-4F95-BC88-AAC7BF1CAF6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C80C738F-4EEB-411B-9051-C6BD076A0AB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4E2045D4-1632-4D05-AA67-7A1F225711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E6C6F1A3-1CBE-4C49-AF98-412F54E66D1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6C035715-C9A2-44FF-986D-0356CB06DB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4CD83799-ABD0-4201-A466-524DEBEB9A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494E2213-A11E-4F56-9F23-1D047C06FE6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EA41FCA3-FEA6-4F3B-946F-B8F4E81E8A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6D9DCE1D-81C8-423D-8137-E67F76739A3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944AADDE-7756-46C8-A1B9-662554261D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21C18DA6-98AE-4C4E-BC1B-C84FD65A9BC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750D847A-8F98-45D5-AA36-91F4E915E2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474152CD-BFAC-40CF-A8D8-D4114D65D1C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4FC0CDC0-2D7C-4446-922E-9B8FE5C2EBB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072D0B2B-FC0F-465E-93F1-2869B500DD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AD5C989B-2D6C-4CA4-BB16-0DD6A6DF87E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ACD7E18A-DB08-4BA2-A235-6882A658662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55407EA4-3E43-468A-9EF1-441DE3355CB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4F2FB39E-CB40-44DB-A7EA-71F6019A018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1340EBFF-DB57-412A-BF61-46163EEABF3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BB797526-9091-418E-9470-8C9DB1C6A19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52A12A7A-78E3-4B8A-AFC8-ECA52CF5E45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790BA2E5-C0EA-4675-9CDE-338012B3FB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AA2E362-6E6E-48D1-82EB-D8BDA35BC5D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A289CD81-21AA-465F-8789-CDE38C60592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EC8DFDC2-6FAE-43FE-A835-055E33F7AD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E3E47786-4128-40CD-9231-351F48450B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698D9A43-52E9-4C97-B533-051755969C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167E266B-E819-4BBF-831E-D8D965C8E8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E45EBF86-ABDA-47C9-A7CF-2FF4AEEA53A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55AD3FC1-8056-4ADB-87E3-53A7FC399A8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9001CF0-152F-42E7-B8B4-075EA111E0E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5DC6DEAB-A832-43CA-AEAE-F0F768552A0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851764E5-3CA9-4882-A978-060203C989A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907A734E-5E2D-4AEF-935D-FC76AB7AFC1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F612B7AB-9B88-4DB3-AAB4-E879E8BC89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09E59202-95FA-47C9-B69B-CA50C35906B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3A68B8F7-3077-48BF-85D7-347F9751D2A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7DED1144-9EDA-4308-9171-AAA93340978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A987E727-F9C9-434B-96C7-73098FE9AF6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14D31D47-725D-4683-9566-CF86A2D8CA2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68E7989E-2A4B-4961-85F5-9F6AFC414B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8C60C639-9967-4176-8869-348DAFC11CF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8018E693-506F-4F9B-B5BC-0E0EA227C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DBC87830-9BC5-4999-A4EB-C632A0BCFFF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186D66C6-1293-47A2-BF2C-666972A8E4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67F7389-EBC4-459C-A898-6E1CAD5C445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1108D072-EA09-4C5E-B907-DB65B851A44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23F84FC3-AE71-404E-BE6B-04994004A96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E98CA2AA-3688-4347-9A02-5E275DAD9D9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573A462D-B0F3-4600-8E0E-58E201DE0A6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A726E43B-8A5B-49D1-A550-05F557D659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B5F816A9-A949-4849-932A-AD0A53525EF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DBE6E442-1393-4809-9842-51BB1F17058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8A823199-1805-4942-8724-F05C0ED3002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274FC17D-06A3-4464-82C1-D96CAE53F3B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D14B1D03-810A-4F05-996B-4C8E968E7CA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8BF0EC6F-DC09-4699-AE62-4D98828824E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89E67B91-33F3-4A3C-9AB5-3B2FBB6C2E6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10E70A90-DB11-4B3D-9AA2-32D8974B10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88EB90E6-D5EC-4052-9F3B-43C98F89C2C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97B3C26A-9375-47DB-8942-C007FD4EA1A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C297B342-FDD9-48B2-A853-786512EF9C4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9D7F1C95-76E3-40A6-A83A-E25511E60AB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0F915CF1-3E60-475A-A66C-6A5B094A289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3674B7A6-597A-4FB1-A413-75E3F4B3130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C4E25D42-DAC9-4D51-9DF5-C02F822615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ED3D9D83-B752-4213-8C32-DF27929278A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B730711F-BEAC-4D0A-AC98-F15B1504D7D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A914B8D5-90AA-4749-9169-25C51746915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BD4392E1-92FE-4051-87A3-D39046958B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5823AAFF-28AE-4DB7-B577-03A367DDA17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57084839-0E35-412E-98A6-520B451E26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BB625E03-7EAC-41EF-B301-4071797B408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D989EBB8-5982-463E-91B1-D08B4FE5131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AE39CDB6-4905-46B9-A723-692FFC2FCC8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2D1D73C1-D82E-4083-B382-809A5D258A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B1563919-218B-4D47-8987-8C1BDD4C6F1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A60B0DB4-F363-4388-B902-2F149476E82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072D5F5F-E791-40D7-9984-F4DCC8F028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53FD0DBC-4C5D-45D5-AAC1-E2A2EBA235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56356906-8242-4E9E-B301-BB53FFE4163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EC2E2108-EDCE-40F5-B471-3CE57D496C6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45343440-EA21-458E-8B83-C9E3104DFE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29A24E1E-EE46-4AE9-987F-045E1D95EA4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5BBE8549-E926-4C3D-AB70-B09847A9E9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DAD1BBF5-22F7-4E85-93E0-886E455756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63D29C85-7F1C-4542-BDD0-AA7B317F169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A9A3960A-68E1-4778-9020-DD618DF245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D868F209-FC43-4F7D-82C5-5C1B51B0C43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B7BB2FE4-C1FA-4232-BE23-C74BE239031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766EBD1F-1B09-4AF4-AC4E-E0724FE3573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35163FDC-211B-422B-8B04-8376BDC3565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46FCF667-3953-45C4-961D-E068283FDFE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EF019EEA-E993-4952-9E2B-8BC3FF2B74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C414D081-B2D4-41D6-8085-8D7FF559925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C49364AC-DA70-44AA-9734-63EC233EB5C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280C3A91-D78E-4265-82C9-9D85C396E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C9D89E09-F2F3-42DE-A9D9-A97418D1320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D43F7EF5-372B-4261-988C-14557D90344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FC78B97B-85F0-46BC-AAD5-62CFEE2AC0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22318280-2BE5-4B4F-A9C0-9E015C5F0D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30D9EF6B-E0CB-499D-B759-33697BA04A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CC93ADAB-5690-4DD7-B8AC-EF491E6012C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5543D9D4-6558-403F-812C-B43178AB05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71CE092C-9693-4C3F-932F-8DC72DB9A79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13544245-F94C-427C-9D1C-967A4576F6C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8DFA1374-0100-4C1F-B139-E162167BAE6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EA1C8705-AF31-4091-AA44-5947B3F49B6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3033CABF-AA17-441C-9BF8-A46BB13EF7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6A20A442-7244-44B2-8150-B8287182BC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C8CB6E93-E0FB-442A-81BE-42D38EB975C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24702ECD-D1A8-446F-B0E9-A9791B9E12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75C046BA-CD47-4A71-8938-0800EABE65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319EB60A-5B34-4433-BD2E-7C758BBBDC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4833BB60-D336-43E2-BA23-7B240DD33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18615F7C-1263-4F61-9571-D36C4738F5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0AA2A90F-80F8-4371-B7EA-EEA00AE0E1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7F9289A3-911A-4D53-A7F6-528F0CC7B3B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C9266157-1F10-4F80-B9AB-B416F6C05B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31B6E330-5F1D-4847-9670-925FD92F453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86337248-B539-480F-8CEB-3C42178A24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555A5AA6-A7F6-472C-9D45-924E9D759D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E3AB8905-0B15-4965-B4ED-481EC31B3C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6DB5730A-B93D-432F-8878-C74F905090B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07791077-E9FF-4D89-804B-3D9B45F7F51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BAD6FD2C-C365-45C9-91A2-4989510C47B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4D174F67-B8BB-4FB5-9F2C-9ABA96FB22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A37A7B84-1308-4AFE-8968-EB4EAEBDF0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C4EDED0F-0B3F-4353-B3D0-74EFE6281E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0EC6E677-D82D-40AC-AE3D-3F20909C04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555759E7-8458-4889-84DF-9C5D75C35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8B524BD2-FB5A-4F00-8F4F-EBB4A279F3E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9606E13B-474A-4A81-B0E1-7A33D5C56D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566E47E0-DF28-4431-9AC9-25E2A2562E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BFE59C50-CB01-45DF-9363-65C2797933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4097ED69-D53A-452C-8D27-F3FA6D7A72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73C285D3-3739-45AC-B595-1EAF5222965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B674DA85-3BCB-4EC4-A1D6-C38A925537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53110300-59A7-4572-BEE4-0C8A0C3F04B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BA56F18F-4FF1-401C-AA21-509BBA25BE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DA85E0D4-149D-4524-8CC5-4C86168314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A9776A0B-2B38-426D-8FCA-969175AA6F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38FD46FB-BF63-480C-B272-E4C4353EE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E99EF835-B12B-4EB9-9D18-C2753E7FA2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3DA5FE65-77D2-453A-B243-07BDD35E91A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C377AD26-743F-47D1-9EC5-A74C045C23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261435E3-F12F-4B18-A32D-BAF9030669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48257EC1-2EB3-481C-8BC3-570EEA1110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C6308672-7E60-4D0F-81A1-BCF6BCC2003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E11BCEC0-83CD-492D-9A78-49A7C09B1B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90AD5797-902F-4960-A624-846FF9A597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1694C113-1050-4F25-85B4-62C92CA663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A6B9F505-8053-4BA2-B281-0EDD09A2FF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8C24016-31C5-4CA0-9371-080C285039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63211BB0-148E-4615-AC7F-7A36EB3F2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7973968C-2786-4A9E-A8CE-1470132F95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2B1549F6-EE66-4A56-B0FF-2A066C7215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7ED0079A-7F5E-4354-9EB9-A19BFD02AA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77B448BA-7D5C-4706-BE70-BF43B74A95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95A6C545-97F3-46AC-B932-1C1C12BACC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FA2494A2-3C54-4EEA-9B14-A15D185A5A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D30927A7-5ABA-48B6-BDE3-F2302A4063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4871FF32-D0D8-4BFA-AE97-F2FC7D362C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F8D06027-8B2D-446B-8E64-CDE739E6D3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79A5F82E-BD4B-412E-98CF-C8289DB61C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A447EF1B-0B7D-4F42-B0AF-CFEEB2AAB3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1F5679E3-66EB-4BC7-95C0-5B4F6400D7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AFF0E4E0-F2D0-43BA-904B-7356CAEF1C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808C33FB-7066-498B-AF3D-CD482275C9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56B9EF92-8DCE-4DE4-8A19-433EE6CEFB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337695BE-8003-43C5-AF9D-FDE3A7331B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DF04B93A-37CF-4E1A-A68D-F164168E06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14724B53-7C77-43B7-9CF2-766A1F2C1B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A710A3C1-51FB-4EB7-9ED8-8C17DC7A9C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3D82E1F8-9F10-4E1D-A2CA-8C1E75637B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DB116D57-DA55-4CEC-A7F9-9A9A361E2C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348E852F-6579-41DE-A44A-267523A26DB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5BD4B830-20CB-4EC5-AD27-F3704358E5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FE77152A-D4AE-422E-BE30-62DFE8BE9F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CAC6E234-853F-430D-9707-40E4173F36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E668956-B1A7-4511-8986-E55026CD85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45BA6922-9D00-4D43-ADCD-4DF2CD7899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FB195D4F-A49F-4F03-AC0B-7C0445BCCB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7C832F48-70DD-4128-800F-B8EC5A1C93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38FC70DF-0F55-4045-8084-31097029394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C6676FD3-E965-48C7-9A74-0AA12EE0AE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8D72070E-BC09-4800-A5E4-A1ED9ABC67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608B0C11-DC82-4C02-B6F6-E117F04908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EF3DC3CB-AFCB-4371-A97B-AB0301232B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035B19CC-E485-4909-A53F-0D7A6D3BEC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6B60A032-8B2A-4272-97A1-2D225A4841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1389B96E-F08E-4D0B-93BC-841FEF83509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5CBA8C96-EC65-4273-9F9D-8F9596D6240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F997A5D3-75AD-4445-B2D5-6836D3DF2D8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D0679606-9EA1-4759-88D5-ABD59593EE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F01448-1B89-4610-A457-D8C11702DE7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71E73527-AF82-43CD-A152-0053B761ECD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C3352379-1ED7-4BDD-AA21-BA2544F5245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864B4FCD-F00B-42B5-8141-95BB30E915E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04360B0C-1F60-4A2C-ACBB-1AB861E693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C352EDC1-E5C5-46C7-8245-DDC2D7C3319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850A2D50-EBE1-4C4E-B1CA-97C17AE2D0D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515391DA-C9AA-4FB0-8231-FC8BDB7BCE6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1587C939-427B-4EF4-9A4E-7845EA58864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87AD24DB-2EAC-48B8-921C-9B905C1F7AA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91E5673B-E3DE-4833-A7DE-839503A3303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B4B403A3-138B-4BDC-9C78-EAF1136057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1BACEA68-D2B6-454E-A344-A4960B03565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9F7B88C7-41B1-4F75-AE10-C70D32F2EB5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F478ECD6-D789-4D37-93D0-BCCDE291B8C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4844059E-BB30-4C73-BBAB-740E6BB84C6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8F52CD1E-3106-4767-8425-CA122F6A76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BFBA6CD1-6275-439A-A755-E68AFE7C1AE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1FE6CE1E-C33F-4804-B447-C349E50FF9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422B2286-A38B-4F42-9C45-35C2114C367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F2FA10DF-6359-4E99-9278-F1019849753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6C19A9EC-C3F2-4C85-BE92-A00947BCFB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A6401E33-1C9C-4332-B145-F5E6FCA5697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8B030EA5-B8A6-4600-84DF-84A7837F75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2A87D569-9AC6-4EEC-BBBD-00DD8CE0F87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75941EF4-1AF0-4E97-B6AD-D2120CA5C5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1EB75E33-CA8B-4C37-BBD1-97CC2ED51C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B0BC79AA-83B7-42FA-95FF-0DCAAEBE19D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5131C878-53D6-4E6B-8473-DD187B17B25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4747189D-BF76-42C2-9CEA-B2E810BABB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6ABE066F-824F-45D3-ADEF-3675A4FAFBF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2983890C-2832-4502-A642-0E24171D0A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C84DDC6D-BCA6-437E-A7B6-EA39E5F68B1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494D3BEE-BBA6-4D5D-A86F-9E084461852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B7A243B7-A32F-4FE3-B01B-5D72F4D661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09D0E16A-CF1A-403C-9627-7A6CD8B47FF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F42941AC-CE02-4EC2-B1D9-D9C20732014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EC586125-3A86-4FD9-98B2-EB5CF1B20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6F962F6B-04B9-4D28-A6D3-DCD6FA8576E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8199540D-9C37-4FCF-9A94-8B880CF13E8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9BB73B78-59BD-4C30-B37F-E65ED6914ED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9D3F37F4-6293-4DD6-A614-EFC4E49CB06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2651D47D-27C2-40F9-BB69-72BE52D35A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89C7B6DE-8F16-4E5A-84C3-D3698F14CC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E59CC0A0-6E2B-4AD3-8F19-8E579115992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5D975171-FAE6-473C-A61F-E4D3EEDD964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54A1ECCD-50D7-40A8-8EEE-D7E2BBC94B8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2ACFD8FA-1BF2-4F0C-A700-6F5909571FB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84401B30-BFFF-47C1-87B2-A343AAF84A4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9B7088EF-2CF1-43B4-A3A8-AA98F2D8F64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D4312AC4-6188-4D90-A7F5-CE3E653E6E3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EC22E1A9-4D30-48C7-AD08-70528058DC0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89C63951-037D-4810-80F5-3D2F91C7ABD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ED031EB5-1BC7-4CA2-AB1F-CAFF5B597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C3849582-E7B7-4769-ABB5-540289BFB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21910FC4-BEDD-4A9C-A67E-15E8FA5D03F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26114614-55D8-48FD-9313-012E1FEB711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1B4E0F7C-CB87-4E17-86D0-6D19A58BEC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22AD5511-7054-49E3-B16F-155997579E7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5025376D-EF68-4C7B-90DA-FD8891FE154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5B675FBA-FFCB-4928-9F72-A2BBBE2FB5C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AE6DFDD6-C77C-4007-AE81-DC25D498699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8D7B6AC5-21FF-41BD-AE1F-F0947AC593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A3E680C3-7B73-471D-825A-EAF6C2B7E8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4444779A-D271-41A2-B1A6-C423B58E51F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B93636D0-539D-4128-97EC-4153F168C02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48BF23B7-EF6E-4098-B6EA-463BBC93169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A1BD4306-7B61-498E-9826-D4AA1E0387B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9ADC7172-337B-4E4B-B7F6-226078CEB87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BE1F77B1-025F-49FD-A778-F0F7F4F7F56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8784B48C-9B09-4453-957E-D6FF671CFFD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444DD37A-A267-43DE-BD42-37B686AA4BB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96DD35FC-60C9-44C8-AA33-250FC658B9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FBC740BD-7D9B-458A-87C0-94200C639C2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785CE509-D42F-47C7-906D-96B8863AF8C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13D53692-3867-43EC-9B1C-40186841B5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06254C7C-1D5E-4C4D-B416-33BDB5852FA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50400BAF-01CF-4AFF-A9A9-A989D29B2EB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70E6FEAE-4196-4415-B6DA-7441C2901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724C8586-4FBE-4533-A50F-F201540D463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BEC750D5-18F9-49AE-B349-80A083AF46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EB8042C8-A18B-4DA1-8F3C-BA4D95AEFC8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5BC679B9-348F-4ECE-AB58-999EBEBB79F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B04EC20B-D6BD-4DE4-BEF1-E0E21558717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5086FBF6-4E75-420F-985E-0491105EE5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FAE3662F-A603-463C-895B-97A31F4857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381FA181-B0F9-4CB0-A51E-E5917A618E6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9ECBE3C1-3BAC-456E-8424-FC33A4D075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9570328B-85A9-42B4-A0AC-6EB719DF53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5421D6E8-D938-4757-900C-79588BD3AF3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27B99D11-EF6D-480A-ADA8-D6EA98DD02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F6478537-785D-4AEB-9F5F-4A57BFEB236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49E4FB93-1EFF-4D94-A97F-2FA8DDA34B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05AEE06B-FD7D-468A-A67B-E99EDD9CC7C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D10A10DF-9B57-4CB7-A3F5-240FAC26886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82E762CA-442A-4AC1-8203-B6103799F4D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FACCCAD5-1DCC-4C15-A4C5-26EF64210AB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7DF4F090-450D-4E00-B5D6-3984D2D358E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ECFA049E-34EB-43D9-B53B-BF8CA5592A9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4708E4AB-0AAF-4A45-9B72-7754D3CDC7E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601AB14E-E521-43BD-A1A3-3A708A175DC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9B72A5ED-6808-42AD-9C93-F4F0A0BBA94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31067D9C-F637-4F2E-8CC8-41E0F2E868E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57EDBD2-26CA-4041-ACAB-FBEFC3E2119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4865BD3B-E617-414A-82E1-6E0D8C43F09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6B13C53E-15D9-4F77-AB55-E87B6388061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437057A8-6A85-4A72-99A3-04032187EA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35E9AD7C-20E3-47B9-B32D-14FD186E39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96226B62-CC43-4985-BFB6-6B9B0AD9B33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A93A58E8-51E3-4A00-A169-201A3D3F3DB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70A7C6F-255C-4EAC-900D-6309358FE4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382CA1DE-927E-4A92-A9F5-D63A4B78FF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245C1298-623E-426F-89A9-5812BF8E8B5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4A16B853-E490-4A60-9CF9-189CB70AED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1396BED6-E1E2-4D36-B9C9-DFD238CC64E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9393C514-64A0-49A8-86DB-1BD25D2B57D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BDC3326E-C17E-4D27-B8D6-20F05B2FE95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8056692F-F056-4732-A6C1-1B162FDA09F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18AD27CB-4B46-4675-B022-8B0B1DD054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4A98CA88-3618-4F82-867C-C271EDB10CC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96FFD7E9-37E8-4324-BA83-1F272CE3AE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341A905E-6660-442A-AC6F-823C6B0C82C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C78B1CC8-05D5-40CF-B1F7-6F21F576757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D0237758-FEEE-4A34-B88C-75FFA24B33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30FFD3C3-300B-40B7-8887-92D1D2762E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67C9665E-B5D9-47C3-BD41-35C4C220383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79D6559B-DCE9-44A3-A0B4-3676705FF8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ABFFBDCA-9E22-44AF-898F-655D1AE23A1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AF6DE405-8139-49E9-9962-5F17024FC94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BFC05D7A-A96E-4BBE-B446-1E2D08030C5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7C633589-6020-4043-B784-B46F01389BD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558CD68A-DCD6-4871-8EF5-705C2EF180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E20783B3-C15D-43E0-B1D5-E6169EC7E8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5663D473-915A-4653-8360-8DE60441BE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A4AB1C0F-3A01-48BE-8170-04D3D32A899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45A8A63C-77A6-4309-9B3E-0B26D9CDF8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936748CF-F30E-4C12-9458-0CBBA28E48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13DA2AA-1493-4D5F-8E5C-707BDAE09CA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DC2C0043-19EE-467C-9702-2C28991EDFC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231748EA-2582-4DB3-8E9B-BCB44BD32A2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21B7FF8E-17B1-4689-B1EB-0FE2399B3B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7C54B339-6A6C-485F-9FB1-8FF6544245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5F85FA68-CB94-44E2-8A2D-B305992238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B848C973-4B6F-482B-A71C-0AA54D9A98D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BE8D6CCD-9285-43FE-865B-FEA33E07207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66C66F72-3815-4727-AF56-DD411864578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F706C1BD-47CF-4DCA-826A-083F33043CE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48E93DB9-7829-4654-B8E2-E53DC27CA5A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ACCBF840-763B-45AA-9B9E-6360F32FA02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9C719A86-E9FD-47E0-98A7-0CED1C28F6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73E4BAEA-B4EE-4E5F-8264-ACB93E802B8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36FBC983-C1F3-4746-93A4-59F6349545F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64A0530-C7BA-4D86-8C76-B1173C845C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470B0719-0E47-4B6A-B95E-9623C2B5A2A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F50ED423-C58D-4B37-92A5-69E447E991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B0C9F9D2-D6A4-491D-B8B2-D35649683ED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DCDD0D66-E7C5-4FBC-BC6A-A79E564C2E6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BF60045F-2471-4250-BFA5-501B80C959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E59F543-FF94-43EB-B8A4-5A6C0965A07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1EE27B6E-1DB3-4E0C-9DB5-E6D3CFD6490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53650E87-B44B-46C0-A55E-D71BA6A49C9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5F335E53-D1D1-4FEC-8FDE-5767F9F1A0D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75493F40-0D6E-4E37-86E8-EA519DA9E46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E626F450-742C-4CAB-8A8B-7963B640232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FDF43372-01C2-4FEF-904C-6D14F87C39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F132C201-6059-42AA-A8E1-43C99377CFA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B8690036-27FB-4C64-AE15-949FBF97EC2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095D5285-2680-4E01-904D-A7A72E5AEA2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AA1A3776-9C15-4955-B34A-8CA6E54B094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C8D8495E-B638-4FB2-A3AA-0CA415D6A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EFE92F1F-57B0-435F-830A-BFB73BF3FCF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17F33279-53EE-4B96-AEB5-04F2037A00C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B6BA7B86-D15F-4A41-B2BE-5F7DBEAAA48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C96FEB10-00F1-4EB5-B73E-69FAEDA7EE9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84CE60E0-68E1-410C-88BD-85ABD3E2F0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BECCCCF9-0C9D-4911-A662-F6C87A20B44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CEAF5534-B248-4DB8-A332-E0022BB6F04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C6AA1AF4-2E73-4467-B13C-D862AE0839B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79A48966-AF8E-4C1D-A790-596CEEF1969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FC21975E-8837-44F7-93BC-DA3E50C6D0A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5B1702D2-198E-4648-B8A4-86BDB43ACF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CF03A3B8-8232-469C-B54B-2C5BCEBBAC5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60082F26-A8D4-4FB7-B9CE-638701071B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02BF613B-B0E9-4C22-AB41-094E892A797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2B94A26C-FA5E-4712-A9DD-C49A9B267E0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16716211-EFE0-4992-BF77-F07AEC0338B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70894ECC-B736-46EF-A9BE-172D7E855A9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EE8697E4-9C0A-4D6B-AE48-99432D83B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C9A71851-33FA-4E77-82B0-9C5F4E5F14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D087B6BF-54ED-4226-9023-1CCABA954DA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118779C6-4AA1-4252-A63F-F1737C18166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DDE3471A-43F0-470E-8E64-D96247466E7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A5618C28-DA8C-4C3D-95AE-9E17796AFD6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135A698-253D-42F0-B6A3-2DECC184D7E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916A8760-25ED-4C54-8B60-DFA3132AD04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B9098FCE-70D6-4FD2-B9C3-42297F91AF7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CC786446-B286-497B-8C94-A99F56092D7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1E439967-9170-4D78-8983-21F6BABF553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04C3E1EC-37DB-43DB-8A79-28B0255FDC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3D65CCDD-D3C8-438E-BC5D-1E18DFB1FD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095F076-E0A6-4D94-B3AD-C0487365DC9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22BC3404-CAB3-4F29-9693-770F63DFBBA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AC85D110-1767-4B4C-B814-D18CD50C06C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8D68F355-72B7-41D9-A467-5B3025402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75BFA255-0004-4EF9-B3EC-3F74523AB1F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FA646583-3397-4F63-87EA-CD4FF956E0F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9A02F680-F305-493C-8914-FA988E64115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BC5A080A-4428-41FF-986F-A3DDE13EB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13B820DD-B857-4EF9-89CD-7CE7B85763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F4A72FBC-0BB4-450F-9524-37006E4A9D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13EB6D3C-BED9-4639-A854-C1340627738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17FE681A-2D59-459C-B6E4-45855678CF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FB19EA03-86E5-4D9C-BACF-2FCAAA123B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B568313-D772-47E1-9EE9-E20B981715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36DFDD18-C0F0-41CD-86E4-333E7095A82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7B6F3A6E-7DDE-4AA4-913D-958C5D14EE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94D71DEF-F045-46DB-8E3F-8A11FF14DF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C83CDABF-1C3B-4384-9A1D-698EFC1356C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A63B6498-3BA2-4412-99C2-1845E92A4FF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E690FEF8-F1B3-46DB-B8B8-71B430A8DB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567F7FA8-ACF9-4801-963C-7957A59CFC5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B5D952D1-C845-4161-868C-D3E74468251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3955C6D4-1CF8-4BE4-9619-8F0BEF0B7F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DAA5D7E2-61FF-48D8-B668-9674029B513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E3CDC900-A35A-4D39-A30A-A602C09B2B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717BAC4C-9C22-484D-BCE0-91D5DCE3481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3DB2D6B6-02DB-4B98-A03F-5BE1B7F9C0A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AA588C81-256A-402D-A52F-77194A2792A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CFA35720-6626-43B8-9CA4-4DC506C9EE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D219A61B-FF3E-44B3-A435-378CF329ECA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C904AAAD-CE15-4C54-AF60-064FFB3D3E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FD17A6C-7F39-4D30-8611-111519A4A98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A9FC749B-8AF7-4B66-85D8-988485B8449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78E9E6EC-4A7E-488E-9092-7E44DD6CC30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29A0137B-29C0-4887-B117-C649BE746CB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CFBEC6C1-28A7-4C1B-9A05-93C1B35A73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8FA19C15-4F6F-46AE-9569-F1E0750A138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2D72158B-8607-4F47-9BAF-55CF6258134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8EAE0A52-A228-4825-9F92-5301307CB84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5B889F3B-B39C-4CA0-83FB-5756424D4F3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B543CE25-0809-4AAD-8A51-C8AB1E6B705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5C77433E-3168-4795-83DE-2DA5C22E0B8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8C3F2793-C9FC-4DBE-9E2E-CCB9C06625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17B9CDAE-830C-4F6C-8503-FA2315C28BF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B8EC2633-1D70-4452-BC38-42F345BE560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A66D925D-1000-4FB0-B07E-06E4566910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376027F3-1876-4580-BA3D-5E4F1DBC0A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79CA9BA3-B8B0-4DB4-B9D9-F7D52855A5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6A89DF5D-6990-419B-A8CF-97BD46A225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1844CB8E-2CF9-40E2-8E54-A2E1F1C67C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F35BA9AD-9E41-48EA-B573-4A8AAE834C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7E324F7A-1A1C-4EF5-804C-2E8ABE55B38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7DEB376F-515D-4BC4-ABED-404CD5A1427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22888DCC-B147-47F2-B126-AE663B30001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20C47AA-6711-411A-A3D7-67CA35A256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15D58503-9D15-4745-81EA-85E225A5137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752695BD-76A6-403E-9A36-4026231AE1C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7D2B59E0-4751-437A-BB1E-0C30985993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1AF0B4B5-C724-46DF-87FF-808B3B208E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8A198F25-9AC3-42E8-8FDE-FDD83EB272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EE4810BD-6BE4-49ED-BF00-E988A3B5463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A6C5A925-D35B-4019-AE79-B13AE8F0000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6CBF685A-03E9-4E74-95D3-77DCFE17E7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97991EEF-D271-4E5E-B461-A30E296351F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C6171586-33F0-4944-8F1B-7C95061146C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284BB4F6-0D32-46E5-A70A-2226FFE4A05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6A20F36C-4CFD-481E-8674-9F901EBCFBF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1814A2D7-4755-4703-AF50-7D5579A890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724782D-4DB1-48DD-8422-AD60F068085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39319ABF-CCF0-4C10-B8A2-49CF7D666B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20F8E7DF-D858-41EE-A2B7-52AF6C83E8B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A20B5EBA-9CD0-4601-B5FB-C0380F6A08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D3AA46D5-8844-40C6-8A21-872EE9A4558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1BA1D7BF-93FE-457B-A734-ED6DFF4141A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05E9CA94-1061-4AEB-A900-8DEF90FE3D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C4BB0724-12C0-444F-999F-D91557D202D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D6DD0D84-6EB9-45CA-9537-275BC9EAA8A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8415599A-AC4B-4E56-BA1B-002B7514F2C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0B910EC3-6A9C-4FE1-8771-71D4F7E4AB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B6AA51BB-A3ED-4AAE-8F52-8721D4C0A8F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1C0E235C-31FA-41D9-9456-136D1CDCC3B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870C6D5D-5585-45B4-A7F2-CB85EBEDFDD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F83D9662-D24B-4F83-B3C5-BA86BBFA644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D8AFDA06-505B-43BF-9084-B3114847BE7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E055CB80-DAF8-402F-AA13-1A388E5291F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3750B52E-0ADA-4A35-ABDE-139C4D0B6C4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D9FB3D9B-9955-4970-A215-17758EE8E4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1DD83B6B-C263-44B7-8308-66DFCCF8EAA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4142EC1D-B9F4-443E-9B10-A8874EC7700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6743A41A-1839-4768-A968-9D71D670273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E4C152D1-D860-46CF-94A1-6AF06B1056E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28BD0040-C261-4BC1-B408-796FD301411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B2F952AD-4A67-4166-86CF-1E6B6737FBB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D9A4D4AF-3B63-431F-95DB-AC222F5D993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7770352E-4493-41E6-8CFD-EF999DF8A3E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E843AC11-405A-4AA4-98D0-8EA00A0E025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4F2BCF6E-1352-490F-997A-CECA3114FB8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EE45D590-3055-4DFC-8B83-B04F352942E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9D8BF5E-66F5-4BF0-8F6B-B42A4A3C8A7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837DDDA2-7E27-494E-B097-B75BB213A4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79792169-74B4-4E11-AD01-742F9661A5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BC78CC76-2832-4FBE-9D80-CC9412F9449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FF0EB950-895D-41B7-A5C2-C7B31FEC8B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815AF055-641D-4D5D-A5E0-5CA15D78F8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D726EE83-E580-4E09-B60A-53931B5FE3E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B1857F38-7DA0-48ED-84D2-BB9FE741132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10CBE70A-66D3-44FB-BC5C-05DD6722F9B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639BF05F-0E1A-4FB6-8E2E-A3FC57A013E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57676765-67DF-4379-B100-4C04DEF0BF5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8CFA5518-2BEE-4F51-9A3C-0C8DE221CC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BF1E8AF0-963D-4450-972C-DFC6F730CAE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C7FEB87D-3707-406B-A659-61BD1830B82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01FE185-D676-4F39-8670-7C7C83EBE2C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2A2B77C-F01B-4ECD-9AC2-C7AEAA04764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EE8D398E-BEE0-4D23-B095-B48367FC40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1E8D4FE8-9C40-4BC1-A3C4-602BB44AB8E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2E3C51DB-BF08-4F7B-8DC2-00934AB973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D46C8573-1B8D-41B3-8C05-787C5AA2A53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5DDCF5BA-9594-452F-8F1D-9CBB41443B4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DA373615-69D0-4004-8596-EBA6AC87591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F34F3BFA-2AE8-4D3B-A01C-948D61D2035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FB2A2D2D-BBC9-4211-A8A0-5BB1C6E3A71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F84D77E5-1D07-4FDB-BB25-BDBF17C50B1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A5AE9B3-0C0A-40DD-9D8E-C9ECF6B288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943FFD75-60A1-4FE4-ABD3-48E8CF7FC65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F954C691-E846-4961-8E10-FC9AE4203A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3269C240-21CD-40C2-8A66-3524A798870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EF0948AE-07E3-4A8C-A6F0-8F05B32739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2BD132EE-1F04-4F67-840E-95DA6902DE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C4CC5C7F-7A6A-43AF-B15F-6DAE3B9142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651E7E95-C7EF-4A92-940C-135A0CFBD2F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1ED341F6-5B0A-4DA7-83D3-5A2BCDBADE2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00641A08-0C44-45A6-8C24-821DE6718C2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A94AEB8-BC67-40E6-9F1D-CA8C1292338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E4719A01-758F-47FE-92E6-9D13A1E8480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1B562479-304D-4332-9364-C7398AD8720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61AA5D48-3D92-48C0-8802-7FA2931E7F3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0282CB4E-2459-4DA8-9382-DEDD86FD21C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8003C185-0652-44F6-824F-D22793CA2F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9D7ABA2A-2954-45C6-83BE-7254C14438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4B8DE6A6-46D1-405D-86C7-2901C207F7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33279F44-79BE-4B3F-83B3-1B1B37F938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AE18047A-78B0-4062-AF95-3804B149F3A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B1A61D05-5508-4293-8506-E5BD3F1531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B1AE1C2-474F-4C3D-8814-34D02BEF467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CDD3EBDF-9062-4DE5-AD18-C4410A316D6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DFC4178-F402-4DE7-B451-5BBFB0579E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D3166571-547F-4E56-9A62-FD9CD72125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3DCC2ACE-A9FD-433C-8E51-4A1E52B3BBD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77CEE46E-F433-4768-9709-9D65B4B443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F98AD2AA-5782-4130-A8C7-EABB3F8A1A1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0F6498F3-A7E3-4FE4-B07B-A75E30E0B9B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FC9F1A26-44B7-4FFF-A0C5-A2979DD6122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4FE732FD-3E27-4321-A26A-A48D0DAAB6C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89EA3575-3CF8-44BC-A4D1-792E1B4F942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61480BDE-198E-427F-B7FB-5C4152A58E3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2E327C2A-66D4-4642-A32F-DC3845C7516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E7768DAD-1700-49FA-8579-F27B1BEA7B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9F0F579B-9422-46E8-B453-04CF4EB01FE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D9545F05-C6E9-4180-92AE-D6EEF68879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3434018B-A862-4367-941B-5315610AE58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4AB41BEE-0BC2-4C2B-9128-DCF0BE5C2AF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95D5973B-74AC-4125-B309-5EF9FE0CD42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380DD08A-0162-4058-834E-B76E56CDA14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AAEA5486-99CA-4A0C-9010-DD87717E1C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FC245B8C-E0F7-41F0-B72A-279773E29AD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83044B55-5EDE-405C-ACE2-3AC6F2FA513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1AC62CBA-492C-4C61-8803-79CF5B7B89A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9316F193-0077-4214-96F2-D1D0B48B67F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0F72E580-0B96-4D70-9BE3-0677DF780E2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63BF3703-B54C-4A61-8FC5-AE005A30670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F5071392-9744-4354-8716-9902607087F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E6090009-1225-49F7-8D28-52C95FCA89B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CAE0D94C-25C2-442F-B74B-6250E71F3FA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7C022CF7-0895-478D-9D2D-D1D094ACA1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A325902A-6BB2-469C-93BD-E1D6467DB8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C8DAEA61-8198-4FCB-ADC4-245243CAA84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1A2073A5-5233-4D21-8726-B30D627B6B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EC496DBB-0E8B-4AF4-9052-BF76DABBF74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5DD62AA5-0765-4FFC-943E-8DF76F690A1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71DA3E23-43C3-421E-BF4E-5CA8F4A9E85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A127C507-AED5-4B4D-9F03-78B1219322B7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3BCC524A-ABA0-4177-9A2F-AF4930F5DD8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BEAF794-15DC-4DBB-BFCE-40504EC1A92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E4FCB91D-9462-48E1-8547-4D8AB0FC3CA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19BCB25B-AEDE-4134-8574-9E139666643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C9F92FB-4113-42B9-8D15-2B50FE57DBB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653FA08A-AE0C-4D90-8CFE-239A7244EF6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B8DEEFB5-F8CE-4B90-8849-F60769AD5EF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4D141985-95BB-4DE1-B71F-C24CE8C58C7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1EE9F718-3C8D-44C0-82BA-D70C2CC70B5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66843E16-44FC-4F24-AE42-5186CD1414C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D94B845C-9615-4D88-8D52-E6B34FEB907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5728B21D-8517-458F-B3B0-47957705A1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A1EFBBBB-66FF-4852-9B8E-15BABE1D7D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481CC766-B6DC-470F-A9C1-208BF896F0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10FCEEE6-C56E-4867-84B1-0A3B15A1D7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4C3F0CFE-570D-416F-AB51-03CEC2C944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D7395124-C00A-4A15-833C-DFBA5EDDB25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5E073AE8-334E-4C79-A322-C8F2D0BBD61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ADB848CF-E49B-44A0-9167-0E562A29634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A7794651-C51B-4BE5-B0C0-B1DF1AB3468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1FBC2CCE-5188-4323-9A7D-43080E3E594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0DACABEC-6DC1-4172-8721-AECEA77E7A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5086A486-C7DF-47A8-8B66-770FFFA773E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7A05E823-4854-4F55-8ADB-E6920903F3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6E76E622-9FB3-4450-B98A-ADD13A2DF1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A55E859B-FE82-4B93-BC97-4F8666416F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AEF6C024-3053-463F-A6C1-8CBA369DED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3E56F69C-4180-4560-87AA-8818F303DDB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D0A4F122-4EE9-4C9D-868A-C989F036EFA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3166F46B-5238-46D0-9198-00EA2AF130E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AAF75414-5D31-4BB3-9EEE-8E5B796E3F1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D077FF73-7200-4921-BAD7-C06803F033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72C72172-D90E-4162-B5E1-98447816AF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BDCF1B21-6983-4E5B-8433-6BDECA59D6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7734F714-0167-4746-9FA9-3E6365D0789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002EAD41-0A6F-476C-B681-A7B64377724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FADA3D46-5630-4BA2-8358-E676BB03593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CE126B0D-6B92-4ED6-9D2C-B893AE7C655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136DF5C6-03DB-40DC-AC55-C4A2A0BA792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C252EEB3-67E2-4992-A90A-14A4B8D7F97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8A631392-84FB-4801-994A-87FD9F0A008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8573D451-5384-43C3-8146-766C6D7E69C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B43CE7DA-48CA-41E4-8211-D726DAC395A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D2B7970B-84C9-4C72-A2AB-549609CF8C4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689C4C6E-FF4C-47B8-BD93-E2968278968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5C0334C2-C8FE-4F2D-88B5-0DAA4BC408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99C09E38-7DE7-4822-9642-39484696DC7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B23D48F9-4F8E-4CAA-A10D-70A3D948BD8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267F5A39-9A50-4ADD-974A-16278735575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B7897D90-FDDE-4C72-8319-BF684BF5C47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36711209-0BDB-4F8D-AFCC-26BB46D98C2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97653575-45F0-4413-A661-EB0C5BA552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D3511AD2-BA46-4B32-A429-FA63307E622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361D529A-7005-4EFB-979A-93D53301F6B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FED1C02A-69BD-4DEF-B158-B4B5C714B69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7931823C-FD26-4DCC-A27A-C890E39B448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58E683FE-CDD5-4BDA-A4FD-BF06A23FC0A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7735BF25-325A-4FB4-AF24-94FCD7078A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611708CA-D966-4C0D-86A0-4107F3893D1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ECE74395-6E3D-475A-A38A-FEE070E80A3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7ECA66E2-8201-4B30-8CBC-BA73D6EEE44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89FF22E-1B29-44B5-A657-9969512B1C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9B20484D-40AC-42FD-990B-01343055F36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A1B20A96-145A-49AA-B541-7EED27EB14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E5886D1A-45E7-4CAB-B7B6-C58CD53F604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22DFE7EF-83D5-4553-BC0C-8A6353E1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257AF811-B033-4C75-81B5-D2869D5779A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94FA9A7D-9A18-421D-91DB-02B0295583D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4383E10C-5DAC-450F-9C54-30AF53E5507A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550B49CF-F59D-4BED-88C1-EE6CF691776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778AAC96-36CA-4B63-A30E-E1BCF28D99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6235D1AA-763F-4A1A-A35B-40275D0D73B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385754F1-F34E-44A3-B1F7-CE12BE052D1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442DA9D2-D616-40A5-8456-6110D767577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9617B9D4-4959-4844-A689-9870694261F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7211815-7B5C-49C2-B594-06A45291C6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59C79C62-A5D7-4426-A39E-D305F41F6B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AC90CCC6-9111-42F1-9D3E-7DA8DE42396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AA941D52-3C92-42A0-96D4-0614F4F2FA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2CC57F0D-32ED-4FDA-ACB2-C377566944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641EAADC-1E1C-4D97-AFDB-3BE3EB83D37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2BD1902E-BE06-4487-B460-E3DAA7BE4BD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ACB76F1A-A26A-4C2D-B8A9-613DF312EA8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C39981C2-5944-4B7A-B9AC-FD5D846630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FB651C65-34D3-4450-99A7-4948AC1F5E1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9D50A5B2-7C5A-46BF-9B2E-71187AD461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F1D0C4CA-71A8-4D13-AEA6-7A0954AE35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80A55C7A-0E0E-4D1A-8017-3B0910B3DDB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6E403E26-E488-44D1-BF08-A0A7D926B9D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5A9B665F-1C63-4B3B-90CE-1C6AC72972E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BE87EF41-B50D-44BE-A3F8-0C435F7E09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D3299EDF-9825-4672-B7CA-544570EBBB0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0BE514AF-9BF3-452B-A48B-A36EAEA5FDB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A373F1D0-93BA-46F6-A568-988171DD2DB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FBA120C4-DABF-4B2C-9D9C-B1F7A409C2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B21CD7D3-8E1A-4611-B833-0BB366E3A50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48245D91-EBB7-4767-A65C-215DD0B048E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99187795-D806-400B-AD0C-5FEF42FB9A8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8B07C235-6C01-4390-95F2-A4E7109FD94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1CAEFC73-159A-4C92-9DBE-F45C9427FA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016B6C68-F9AA-4A45-8CCE-06E76DD3081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D75E6F6A-C98B-4FA2-99E3-EB43A66A7FC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221F38F3-4A3F-4A42-8D6D-B13E355DDDF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53C9A781-3B27-4D8A-AF0A-237434A3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76DAD0E3-3C12-48ED-A534-B06CD9C6FA7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CAB2A47C-76CE-46E9-A230-00F46B1006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8F4E1A43-EDE1-4C7F-8D73-7AE937FBCB1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190A79DF-51C8-4757-9488-63E43DB258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39C4688C-4A11-45DD-BC9C-855160E67CD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DF0E3939-B24D-47CE-AFC8-52E4D9AC5B9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212E824E-FF15-49F9-9ED6-069E3FD1F89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205D0E26-7BB9-4FA8-8230-11176154E6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3798AA5E-4ACA-4825-A0A7-4F58CDB3155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725D5ACF-F311-4F3A-BF66-474B5B07845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3B75C745-A083-4F28-A42F-4D5B3AFD5F7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3707BE19-8C45-4E0B-964E-111B09D06D8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AEDF48BE-8219-4955-B29B-F2E88456BF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01063554-5558-4FA2-B07D-C552C92CD50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4B61E6D1-B937-4C6C-81EC-73DC08C5EC1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B93374FF-51AB-46A6-B87F-B32C53E1F5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422614AB-63FC-436F-9904-A5DA253B591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D2A4EFF2-B7E8-4330-ABF2-943041772F6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CF93912B-330C-4F5E-9B41-59514245C60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8104FC3D-9797-450C-9AD6-A61FC06B0F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C39A70BE-D2F3-4C5F-8B8D-62D0E2B3C2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E7BA3D9E-ECBE-4027-AB24-6CB309F8040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D2A7EA66-797F-4178-A925-F33D302E3B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1FF2ECDC-CF03-4109-B763-E0E3C3E48E0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F45A9CD3-D227-4B73-B55C-A47CEA2EB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C77148FD-8F84-4A81-8E5A-C50BC9F6BCC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5A00E4CC-26A0-4A1F-A524-C106C6E77A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F27BA371-DE2D-426D-A857-4FBB260084C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FDD3D929-C068-4505-8C4A-5572ADD6E2D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519C1CF1-3F0B-45F8-88F4-987D0313718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735B0B86-22AF-4ACE-9453-9A56A25B5E8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FD87B730-0C58-4FB2-B53B-8661F527414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F37ABE19-15B1-40D0-A6AA-B50F0DB1D0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2B03DCC1-96FC-4731-B98F-51D6851AE4A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77DFE766-7549-42B2-BAFB-5BB29E4FAB7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D8DBCD82-BAD7-4D6A-9F02-442249DDA97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13578BEE-8BF5-4CDE-A2CB-F77DAFCB3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21A08BB4-3FC8-49DA-AB27-902C577CB2C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31F9558F-899E-4538-AE3F-42A20C93900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473FAC2C-9FDC-4F76-817B-C0F41B0DBB2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D7882700-6039-4110-A6C6-BECD448130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965A1CEB-0B85-44A5-A0F5-E7FCAC9C24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33C559C6-5F06-4009-B145-F8F7F18A54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1CAFF82D-E281-4F4B-A118-21E2A2CBC64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BE75989F-AC3B-49CB-9ACD-59266F47FB7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3F3C5658-E67A-494C-8C1F-B8CD4CAE62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98857802-8CAE-44F9-962E-CE393B724DF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02C3DBAB-4814-4EE3-B1F1-854C5AE2A29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B4CD4750-1AC8-4423-AAE9-7575EBF13AE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C5E3366B-EC6B-485E-AE7B-B38AAAAA117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20687393-133B-4C3D-9C84-08DB1562E6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D2AD6968-75F7-46CA-BAD1-6A5D96757A7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E1597B98-A44C-4067-B6CE-6B8920B739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DBEADBDC-6909-426C-82B6-8BA623AC21D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24448DD8-50A5-4081-98FF-1B65B3B5DDE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F5678C47-896A-4885-B720-A87E4909E63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828FD6AC-86A7-4E3B-9802-09BA9F6321A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B0D1F82D-75E9-4704-9AF7-F31BCB4C37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D91440F9-3B1E-4DEF-AFFF-E0A49CE3C2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71BA4EF5-B7D4-40ED-A5AA-C236557310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6F0922BE-20A8-4B33-81E4-78F6700D3B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66214625-967F-4172-836E-98931A62A2F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3E6BDB5E-E74B-4C1E-8382-28FC1F6AF89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392E80F7-1F24-43AE-A88C-34F8A571C72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E5BB5905-AD70-4492-8AB8-4F36268335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83081AF2-7E24-4CC0-BB3F-2C38EC9B304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D3DF8792-4467-4812-98A5-5515638F79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A8FECD6A-1286-4B1C-9332-727AF30DD5C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20EBD347-2795-4C47-81A8-DF48A8BB47F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3387C3D2-8248-4D6F-81E8-8AE4E384771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94AEB7B7-400B-4227-8686-ECC7AE163C7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1D431D5-D322-4003-BBEF-1D0110E5341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29C0AC09-3D6A-404F-A655-238496EC584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35C5989E-E5E1-4129-B969-43E61DFD34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610BE5DA-5CF4-4C98-B301-3A84487766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2908DC9E-2042-445B-A371-A4B330557D7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86112565-A9C7-4611-AB94-2247E9176F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F4FE81E5-6377-40E7-BFD7-226A9F93D7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3DE538CE-194D-4F28-9412-961DA4F7D68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4744C562-867F-46A7-919F-5425B402943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9953FD4F-A71D-4F32-BB60-AC1AB8A8CE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22FA352E-2141-4C5D-BF5D-3F0C3F6BC0F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39B2E5D3-0F21-437E-BD6F-2B9FF6AE92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36E067C3-5289-4F39-8521-D868B29B722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2D224158-5EAC-45EA-89AC-AE2F6BFDBED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4BF7F68A-5BF2-4688-A245-6F92AE3653C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E956D42-1AE0-4302-8F3C-52EAC11CB7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BD0AEAA9-B72E-4317-BEF6-8D7E974DD4B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D7EF4F65-C4B5-4FBC-8270-F775639886B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02C3DECA-1BF2-4310-B170-1F21F55B8D5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26378485-FC1D-47C2-9989-07D915BFCA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CAF1918D-B476-4233-A7E7-1096940180B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DDC9F650-DDE5-4E2B-9B88-7B3A57B8DA8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DA634E6F-12C3-4F5C-9608-0223FA4AC5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399F7D8E-80BE-458E-AA4A-BDAB84036BE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55FC8F66-ABB9-4D55-AA2A-F5B6F6EDA3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C7A813E1-AAF1-4C56-97E2-0717B40300E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A62DD5E6-747F-4357-AC89-A88515FD299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8441F580-5EA9-4076-B25C-C64C670F3AE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18F772C-E5F6-424C-A58E-9A75A3A3BBD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1C6DBF96-D80D-4CBD-A4D0-5000EECD22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F3DBE6DE-668B-4AB2-9161-1280247911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ACE960EB-3C54-4B5F-8E6D-8A777D2C619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05C14518-8071-477A-B177-92BA5DBA70E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539BE4EE-231A-4C66-B127-437FA63C436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8658CFF2-2F82-4249-9441-C9AF5CB8783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04E469FF-627E-49C4-9DD8-4B79FE02F9F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123EC8FA-2FDA-4A0C-B16F-00C6CF40F9E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521DF19B-252F-40B8-AA2F-EC02854937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AFE9EC80-1EF6-4CC2-AE1F-9F91CC7B754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2C92E5FA-C04C-4AA6-868F-F6B03B0D14C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44DEA9B4-592F-4B5D-B09A-594A5FA5858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58656E1E-4D03-410E-955B-4A5A971FF0E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2E17A3F5-8FD5-4CD0-AC0C-FC2491946B8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A3976568-EC39-43B4-8172-8275C8E6981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E6E0D1DF-3376-448B-8804-A8C3EE1F95B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3EDEDDC6-6256-42CB-A8DA-895D836F0DA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6BB1E495-9A30-4AAB-A86A-3FB991A4584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46D3FAD0-0BF7-46CE-BD60-7F12C1A3F5A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F55D265F-F4A4-4CB8-8F93-95F3C1A9937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73D60D87-E373-4B77-A1B3-414D69F395B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DAE1FF97-DE02-4A07-BB2E-BC13DB17C5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D510653D-8140-4B5C-8D03-2A4BEBC977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CCA5D077-6288-4C41-AE8A-FF453677F3A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6553DDC2-0C69-4C5E-A24B-3638C2D571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17FC39EA-2454-4842-A7BE-40048F23DFF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E95FB88C-E3CD-45CC-A452-793F65758DE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C29EE28B-D882-4CEB-AA14-0CDDC25CC62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2AF875B3-4DAC-403B-A8D2-40F4F1EFE03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503462CA-80B8-4BF9-B130-8853E1236C3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F89AEBB4-5C59-4108-BF73-4E9FB85AF2D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4C813CB5-DA7D-4DA2-A9B0-D073B22C10E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E732DD4B-19AC-483B-8FA7-3C4B278CF5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EC40441F-EDF2-4B6B-8BEF-54FBC95B0EA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DE42CBD0-2C8E-4E2D-80C3-9DA6096E797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C92F5CD0-CDC9-4DCE-931D-B178027B794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43778DF4-CBAF-4F29-A721-F637E2D919E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B9043516-1D76-43CF-9E3B-30D830C9FC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9FF5E0E3-FA94-460E-847E-BB51DC18324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7A8BCC89-F670-413E-861D-4E02AC82628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F928B218-FD51-48B5-8F21-47406E04291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7F5098B9-6993-406E-965A-214493BFF01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30058ADD-0219-4D42-8960-C07A1923F52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909F2185-8710-417F-B95E-B8CF734C0E5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6D256924-D829-4DAF-8EFB-A2FC9BC4B64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6ABA238F-841D-4674-8B3D-599006AB183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38C51DF2-86A8-40B9-89A1-5E9D9BAEAD5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65687642-BACA-455F-B443-77B3C8804D0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50D01D15-2FCA-4916-8CFB-B5431336CE6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8B162E21-37E9-4EC8-8950-093F147B88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BE1376B8-A6B1-4659-846C-96CB93A6188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61DCA54C-591C-4A1F-8C9D-9135974AFB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4077C081-4096-4B70-A3EB-8F442981426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BF4A92A4-71CF-4AA7-9EC2-A044A098FCC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92C1533D-FD5B-4E1B-BE85-B440774EA3D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8ABF6B41-F504-45ED-BA8C-980C81A7BB2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F4A409AB-6483-42BA-BF03-2A7D06A0AE9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53E6AFBB-CA96-4582-A619-82F4D80374E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136B1AA8-63E7-4489-AC82-8F2233DFB7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753B01E3-A5C7-44B6-9D2A-4F81C08BB77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E6E61C3E-3B7C-4AE3-AAFF-83B3A2116E6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0250AB5B-A287-4A00-906F-D29F50C303F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7F75DE72-6400-4820-B65C-A5A38600034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70C73D6D-6AA0-47A2-8EC5-EF6657DE1ED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31BAF749-696F-4794-B174-4AFDB1F4F99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BF131252-20AD-4BD7-AC9D-DE03702E3B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CEC1691F-D152-4093-B198-39ADE982855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BF322FBF-424C-4B0C-A40E-2F1D664521C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20EEF347-64EA-4FCA-816C-4BC46D3BC15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03560401-AF5F-47EE-A040-18C9C6F136E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D65B4663-D363-4251-9EAC-FDAC26FD26A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5F683788-CA25-458F-9CF5-16A13F00C09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36511D72-AAB8-4293-83E4-60DA823A8C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DF4EE441-4036-478E-85FD-E49FFD11A2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C3696585-6DDB-4454-94A4-9D3C2D9507C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5075F149-9209-4AD1-B8AB-D1FA5D9262F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6BEAF51F-EE4F-4A38-B1A7-394C52C896B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F5E5DDB2-783F-4AA8-8625-0C871F52F95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935F2A62-4612-419F-B7D6-DC673DB1D2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F7A60A8B-C22A-42F2-996B-571B1A5B045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23D4189A-E315-4D6F-A878-C49AB2CCEB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E08FC34C-77BA-4B14-9620-9F705853916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6130F8B4-5594-4008-A36C-B91F25F7CDA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892B35DC-886B-4369-8820-D2E9B28BEAC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6C282DBB-8473-4839-B254-16DEBBBCCFA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79036988-9162-4080-9411-2A1BD22A55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301A344E-89B3-4BAD-87D6-D288B612B75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11267B97-CBFE-4A84-AB8C-E12136A9078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C843AA5C-17AE-455B-9F75-F89EA42ECA5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986DCADD-012E-4214-969E-42578285148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4B9CEFB0-845C-4F42-92AA-8EA54CEB3CE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5AD9C8FF-CD61-424E-837F-CBA33FC10AB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849B8B1B-5253-40A6-B687-87904C6F29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2E39BB41-D09C-4EEA-BCC5-1CBE7C577A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00423672-5CB7-4EA4-9BBB-765A31EA4F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A1D05462-2CC0-4D12-97AD-99536FC618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9E335739-668F-4841-8234-9BE40674BB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737AC3D8-91A7-4BB6-BAAD-B2E8A2C5EEF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ED095DBC-6226-4171-A1FE-C4EB65F95A6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1C6A0D59-7377-49DF-8BF9-7C9AF762DD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FDDEB481-E99C-49CC-B41D-9275FF57706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48FAB8AE-77C3-43DE-B40D-48BD90BCF77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3959A7F0-2103-45FA-BA72-F095CCC85FB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78899C2E-56A7-4F5C-862B-2ECCE940BC2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B42DDA6D-3887-4D44-BE5D-AB51698AD9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7006AED4-241A-405C-A58F-1765B9947CE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636BE802-EC02-4EB8-8759-A04AF87DC1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C6213137-3765-43A5-98DA-E41FE16F5D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DE8EC150-35C8-419D-B4F6-FCF544ADDC9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7D7C7347-FBD3-44B3-A7E0-FB2A2498DDB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BA4C3C7-265B-450B-AF42-A610D2C5E9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83393339-D5E1-4C2C-9531-41206A9FE1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D5D5EAEE-1048-4152-AAE8-54C48DE21B1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0F181974-9D0D-4654-828A-558F18B8237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7B15CC6E-5A59-4A19-849B-73FAB3BC268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AD614CCA-7EFB-403F-B505-41A673F1211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1379BE41-42BF-415E-8DA7-E04451B2975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8D35EBDE-BB90-40E6-B6AE-981528EBC5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3C713AE7-A9C7-44F1-B256-128A9C2CCE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57D04EBE-F204-4300-B935-2EE909AA902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6A7545EE-6CC1-41D8-8DC9-8A3E27C9263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AC8780A3-0058-4E93-86C8-4FA2548CFBB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BF02F5A4-3D66-4D88-97A1-F383230C55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BF1542F6-E8D6-489B-A1E4-F65ECDC16D1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92746EC5-0252-4F0A-91BB-E0F17708C9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C0757B14-8441-4E44-B8A3-7DC21057B2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9211F40E-4E41-4B4D-83A5-4E3252A711C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2A1FCC56-9ADD-4CCE-83C2-75433BCD9B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6C1913D3-F595-41E7-A73B-F65F3242177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573FEC84-B578-4F45-BFC8-8DCD98C7F20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C342D346-60B9-44B2-B04E-C6E4D53B596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35B2B051-4743-4CD6-8EB1-2184F9FE4A6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164B629D-9059-46DB-B2CB-FBCD287704D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73073CE0-FDD6-4AAA-9AC9-0220673330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7F339B27-0F1E-4325-8F6D-492D79EA50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00337CF2-F707-4115-8518-ECCB2375047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4262737-8C41-417F-9C92-3CA3EC6841B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045A611A-DF9A-4C38-83B3-C196F457B36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8F5881AF-0DA0-4C14-A029-15CE81F9724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C5EE5FBD-FBD5-4C42-AF11-B05D5D0CB57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9A09AF60-C171-4DF4-8D2E-4350FB0B4A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BE6F9840-689A-484C-A0D6-2703E513B41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FA4332F1-67E9-4352-9F30-E7798722A75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FE25DBA9-A0FB-4849-A72D-7E2169A080B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21254904-68EA-4C59-BA0F-56C9602C5E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FA45947D-98C0-43FC-A1EF-EA6F42732F2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3BFD7321-B6C7-4F57-A877-BD96EBD0B0C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0B1E709-F1C2-4736-B8FC-339784D187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2DFC1226-6C0F-43DC-9499-4A614C1F1CA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D3BBDD67-6B40-4AC9-A86D-33D3231C33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46BBFB64-FE7F-4059-8ED9-19D540FE2E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BB997F4F-17FD-4895-9FA7-AD8AD052C2B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C708979D-7A23-4292-9234-D17173DE49B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C76A91F0-A654-49E1-B242-CC98FE840B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CB84C03A-FB61-4CDC-BE14-8E2CBD71310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1C30AD7D-F96E-467A-8263-3D9AA2EFD6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BF0E5345-4FD1-4504-8377-A27FB5A2E2D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9E9CB93E-645B-4AD4-8E99-3CA18D58A6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A3963401-EAD5-4F32-BADB-84DA7597D06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68AE66E6-B591-46F5-8AD0-DBB950B252C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FC9D77E3-EA42-4DDC-BAF4-BC3B49DC99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EA0698DE-9D9C-4075-8AC5-64E38767E4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F525BFF3-8206-4800-B419-FAA8FC2736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9170BCB3-6747-4DA3-82A2-1AEDD6BE678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8E027931-6C75-488B-A0A5-C05B5E9925F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7FDE5006-4990-4635-A095-CC36AF03EDA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B7FB5DB2-BDCA-4DD2-9673-A95F6D21A2F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2068CCD5-0DC0-482A-9743-0D3A461862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23A27909-EB3B-444D-A9E6-E8DCAF01D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A221CE30-7910-4EAF-94B2-52D34D1C184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C1E4C127-1D76-4E37-92BE-14560EE58C9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51F75318-2911-4F9B-8E3D-058A0BB85E6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E9CE1634-B29E-469A-873A-2295568EC5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83D5CCE3-41C6-4785-973A-9B627121054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E2A43DB8-657F-4717-99F1-7B51D211D6A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B14BD30C-B438-4C3D-A629-CB81C5D2AAE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515BDA99-C23D-4220-BDA0-C9835B7CB49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551E3943-E5F3-4EA7-B021-B70D29919FF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D3B837BC-3D04-4449-BD99-BBF179BEFDB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2F9FF128-27C4-4E2E-803C-0332A3FE0A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AFD77B25-FAFC-448C-8923-924D7AEE870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8E485A29-7077-4255-B3C8-C6D3A0417EC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94952429-B077-442C-8DE3-623818DCD54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2282E184-1822-4C42-ADF4-3C7074A0A6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39A809B0-1CD2-49DC-870A-ADC1D49AD9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7A6055C9-1C70-4722-B4A8-107A4A1B83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676D31BA-291F-4B61-856F-C108F7624EC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CBCC77EC-ACA8-48E0-9E14-3C5A193FB06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B9A6AD13-EB18-49F4-8413-AD003945D17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C32ACF77-40D9-4330-ADAC-6D49A6C983C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6C4A7393-315D-4DC5-983F-637D460F63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4C928EFD-AFCD-4D92-B6B6-5EEE01A9CCD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523A6AFB-4BFD-4D65-81AF-97D9A2959C8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CAC30F5D-F71B-448D-AD45-582B2F58C3A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B6CAD91C-EEC9-4641-8724-DE85FD2B5E7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F5E2743D-D012-475A-BFA7-8935AE5AE9A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496B8999-95EC-4EA6-8942-D8DA64AF6ED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00CBC772-9DF6-47D1-9E2D-5A621BAF15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83238A1E-9460-4A07-93FB-6CFF3750702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2EAE3A13-860F-4412-9F40-BD87E0F5171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CAE4857-1036-4E31-B7CA-461D78FA5D3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A649A4AA-E32D-4B91-AAF3-9BEB74D4B7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330F0179-A1EF-49C8-B86D-AE1F776EC63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B70136AF-B59D-4520-91D6-C361D3003B1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63CB6BF8-6132-482C-B9A8-C6601CBD84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BA9385B5-4EED-4FDC-A5DE-5DE72E7D36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B3DDB2BB-A7CC-4DB5-899E-0D62A0634E5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269F1C90-1D3B-4EFB-B472-B0703C7ACF5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8374CE8C-E551-4BCB-938A-0D38148EDD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C05D896E-E0E8-448E-A65F-64A3FF8F51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9DEE8160-1B86-4084-9E32-B40CCBFA26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C5615F16-2B70-4CF7-9DD3-48D1CEA4AB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C9B53798-F833-48D7-B46E-8DB7035A7A5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B87FA941-C3EC-440E-B816-0CB78CA25E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9670FD46-1634-4E35-9A9A-09578845FD7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6B9BCF29-8FB1-4B5F-9F4F-549756EEA9A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A9BA6F5A-3765-4988-8197-3EBC5E3DE33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D114DF0D-F4C4-4284-97A3-E7712D734F0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CABEE20C-AE80-44A1-8D5B-983DE46B276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F184E093-7612-4726-A05B-2915A13FB9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9DE1EF0B-A5BF-4555-ADC5-D1FE64152A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E189412F-C5AA-43BE-9BBC-D85A2EADF7D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7167D19D-5296-4058-A864-33A0B154DE4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3FF25745-5062-4291-AD39-9CF092F7915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FCE8B47-ADDB-4AC3-9F8D-EE2B108BF26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7E54BD2E-72DD-4B29-AB17-1881BEE742F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B7355F4E-A234-4380-BF11-C5AB3AAE8C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7B79DAF2-9758-4578-8D4E-D97F2069D64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0CBB57FA-DD6A-44C3-8C17-216356F0410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B426BE9-DA7F-402D-98E4-DD001FF780B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4F348B4D-4D00-4449-8695-58D9254E230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2D019653-FC3A-499D-9F9D-C9D1F13782D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16E95754-DAB3-4F5E-AB73-569B99649F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16586C0A-661F-4E9C-A146-E494A7C7B7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F13768F1-512F-48A8-B0B4-C0830DC9ECB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B84E28FD-AEB7-4987-BD98-D8160B895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7780595A-305F-41AE-AB53-699E197254D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6E7F091C-BD98-46C2-A98C-C687A13A7B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314CCBD7-0D5F-414D-8C2D-9D462FBF0A2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3DC87293-57F0-4ADE-92FE-4D8F991ABB0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56E3B33B-EFAF-47E7-87BF-9DAA2FE5FE2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DED45F6E-E1BC-4E74-9ABA-474C0939A3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5E0E1E2A-9F7E-48DC-856B-E99BA022EB2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EF6AAF5D-7E92-49F9-9809-667BA4837E4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939E7DB3-7537-4E56-9D20-138DF80FEC2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1D22A64F-7191-4D6E-B115-9194E6389E5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AAAD51AB-74AB-4559-8A0F-2B99888B52D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4DD284C9-D1B3-4E91-84D1-5A8DE5A8B93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44534791-6CC9-44B7-A9CC-B31EABB1E01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CC8DB7E5-7288-443C-B8FC-1B191D738C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DA96A724-D1E5-4C73-8316-232589BB7E1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4274B94C-FFDC-4669-874B-5100903E3D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158D118A-F83F-4480-ABB8-F4AED9542B3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6B02C8A0-6C7F-4A55-A76E-684DD6C0A7D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C53796E2-74F6-4A0E-84FA-7FC1814BEE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823361EE-B36F-486F-B811-077A1C7EE8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BE479D0C-E60F-4DD8-8C60-B972F77D9F1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FD5EA1F6-FE8B-4D89-8DAC-F6D471443F7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6D1B65A7-8E60-42C1-A185-877F8AE2B48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F0EAE102-5AAF-4FD1-9AC2-217B2CFA4EE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F01910F2-E8CD-4135-962B-29E81EFBDE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3B6164C3-DE05-441A-BDAB-2F35FDC3CD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55E9A18D-8956-45F3-89B4-4BF361024CA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023F96B8-F02E-4F47-83A6-E051DB61D73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3D5C0BC6-AD21-44FA-8DEE-ED6B8E04719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5C138AA6-1650-4A24-A9A1-4DE6439A783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91A604B2-3881-4894-8703-796B5C99D57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96CB5EE9-DC48-4F13-B82B-1093C3DB3B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3CB11DC8-5204-4B1C-8AB9-63635C239D8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7C02A8E7-997B-4CB9-9451-8ED8209552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F42B35A2-C64B-43F3-A27E-785F1774A0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8190837E-DE73-4EDF-9B78-2A078788F37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31D12CBE-AAC6-46A4-9506-D5B916210B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5D7E1DA4-F551-44F9-AA18-4C8E66574CE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172AB3F3-EA1E-40A6-8664-8594BBDEC1B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8A33A0C5-7080-464F-A6B1-963C5D469E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22036B3D-B690-48B5-A40A-AE6F119C0BD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867F390-9626-41B3-ABF4-4E6312F94EB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10CC98F8-A43E-4BEA-83F8-97619748CD9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4CBCD41C-E835-42D2-B061-ABB07B79B36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8B7A7DBC-2834-4DAD-B51F-7D172261D4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A677C235-F867-42F8-ADB4-102ADB7507C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0B17EF22-4DAF-40F8-9040-96D0CB53D6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66836B43-B233-4302-9D90-BDEB6CBF07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853F8778-9CC1-41B2-8B84-F041733B9B4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4A96D5F7-A961-4AF9-B32E-ECD2B2E6E3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B56C1877-08A8-425A-A021-E01234999C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14FAE1A1-4A3C-4A33-A775-984A4D6C2D3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F4748411-626D-48A5-8E58-F462E905495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1BDC7804-F485-422D-88BB-7F62BFD46B7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1162BF7C-D9D2-45C0-BEAE-926DBB8AC3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5575B79B-9CB7-4B68-86DE-7A39516EE85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98852F3A-4113-43C9-BD6C-46B1168E4B2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002A7885-8E55-4745-89DE-364B7743D48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1495141A-68EA-47DD-9912-2A3ABD3F963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08616257-C4E1-47C4-9C56-9B966FA82E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DC9B01F4-E44F-4CD6-B6A4-6E72E600671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3036993E-8728-49D7-9500-BB168336BC7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76195BFD-B6B5-4530-A12E-FD48E75A447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13E66743-F065-4CC2-882E-E41300FFEB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8A0DDFF4-2827-47A0-8C4E-EA7C9350FB7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431B3312-6BC5-4CED-9084-3621DDAF1E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B9FDC8BC-F531-451F-9D96-E5D15A9A54B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5E001A74-5905-47F4-86E3-5EA9E18DA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A4C81DB7-0629-427E-9847-C8B062716A6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FFDD80F3-C968-42FD-A770-1F47389C1BD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6B3EA8DD-658D-4858-8DF9-37050ED142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5BEBF1D0-1D2E-40F1-AAB3-7A2092EBD70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9C83DA54-27A3-44CF-ABB0-D1BE439ABA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22FBB456-F744-4F14-B1E6-B28B26BC5A1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3D6129E0-3A05-46A7-836B-996B21B02C2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6A806376-5BA8-4F95-BFA6-15D596574F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E09FCB84-DFBC-4B26-B11B-891210B4F1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DCF9DA22-39CE-460D-AFB9-70905DFF273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C4559170-0F67-46C7-96AF-3D7CE4EE56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BC1C0282-E177-417D-B49D-893E43B3616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2A61D5D5-FBB8-4040-8FD6-F9B54CCE45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E44CA208-CDF5-41E6-961F-DB72AA11A5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52C8410F-1B18-4EF8-9740-87295CF824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52055482-E0D3-4DCF-A0EA-1944F07C68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2AAD386B-E8E6-4E00-AF05-13157F03A0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B1EE09BD-E0CB-4D6E-8AFF-29A745319D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A8FA1EA7-BABA-461D-AC25-738FCD3FD1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85D54226-72CB-4DA0-B748-0A14B1AABB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EC92D30F-E00B-4193-9143-AF95128065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CEE2AAC1-5555-4209-A133-B46DAEEFD2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D877A882-E76F-4FC5-9555-36BEF55C21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ECA1159E-6121-400E-834B-CF645F7AF11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7242C815-FECB-41A6-939B-95873633F2B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F3A1F95B-FE3E-4DD2-8D4D-1763B3E5FEE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D5980F25-06CA-42DC-A1ED-10686D93B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0E5125CD-6C8F-4F0A-84E9-8F337EF9A9B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C1CAEF9F-E450-4D45-A434-2D93C8B59F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052867D2-5B24-4C88-A08A-27ADF5EDFBA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52B84B48-DD60-4BA2-96C1-A7092F78433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D598AD70-CFB0-4B11-A728-AB1500FD3CA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430BD5DB-F624-4C9A-B0FC-9069BEE7CDE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936838B3-08D2-4D25-B11F-44D89B5BAFB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A201D8C6-3D7F-4BAA-8BCA-386BB3D987C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B1422211-945D-4184-8894-41AD41C75D7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20E7CD75-A5B6-4AD0-95A2-5B16F9AF177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5999E96E-EEB1-4771-A7DE-9285009138F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B90C3DE8-D426-40A2-B1FC-D80A6A7988F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E5E1CE76-176C-4DD7-A671-8B84C49ECF0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4E271E31-81E0-4716-885C-CFF45FAE6E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F5B68220-D53E-4C63-B62C-18CD43D4982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380C4BC-0383-4447-8DE3-7A77CB3AAA2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5CB26577-8E4B-4DB5-8DBA-DFAA91326F6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A39DDDAE-F86C-4FBD-B676-2064445D4BD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E499BB45-548D-46E2-AECF-D93540A1678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60EA576D-CC4A-403D-BBC9-C7AD8703D4E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A97A5F81-655D-4B24-A848-8D59A83882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81493941-70DA-467A-A294-4F377A585E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0D0E57FF-8CD8-4C6B-944F-F37F465831A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F85BCC32-6351-4FE0-8C98-7362FEF3CF4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35BEB682-1747-4F46-B5DA-9AE643A7FB2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64DCF39B-E4E7-4E79-8A84-47164E94838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5CFABDB1-786F-4801-9A0E-5760BA09B41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B3872FA6-A567-46B9-8722-D859388C234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F1361D9D-910B-49D4-AB32-ABC01810241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314E0CFF-0E6B-4551-A537-5E9B1EDB60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7A99E9B7-EA7F-4562-819B-F0AB57B915E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B4296132-FBE7-4293-BAF4-F8F7D6A1E3D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9F56622F-4C01-4C05-B4B5-3016644AFCB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71A378D8-A8B9-4E02-B959-4414DB0426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CF9515D5-AF15-4809-91D4-5ABD8C7349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61552F66-CBB6-4900-AA67-5F688FE655C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DDBC6D40-FD2C-4B3B-A185-ECD041F9C26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24DF78DF-C15B-44AD-8A81-019D23DC2FF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721021F8-3ADF-4509-B04B-FACB3B9AE89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EFB59B7B-41F0-43A9-82C3-DDEF909104F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DAF11CB0-3F4D-4469-914B-1F711357330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61DCE905-7876-429C-BCDF-B885BEBA3F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4AC9909F-D340-463C-9B49-0B6DA08EC1F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08FA7865-976B-4E46-B80A-01EA2D498F1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F7ABDE52-7192-40D4-8C19-CF826BB8D7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FA2C7ECA-B51A-4940-B747-D0B2E57B625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63537744-3CDA-41A8-9F5C-6B488E81D2D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55A552A1-621A-4697-9A96-E1BBD4B3D9B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449A21E-CDE3-40B8-AC75-98600B0E1A1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6D3F864B-D14F-4E30-AF8E-C78CABF73C0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C079BE74-0736-4D3E-84DF-0BF49D5A546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091166AF-A114-4D81-8973-216C19E224E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04DC9B38-7B35-4E1B-81B3-7F319330E8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9192F5EB-1AE2-46DF-A339-8F4094712B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952050EF-5122-4D62-B51C-1713E6F0A33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AD56F0B1-2EFF-4A64-9BBE-D1C5EE7DC13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7781611-9F6A-46C8-9265-3177BE296EF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95C5C58D-A8AB-44D8-87C9-BB9ADCE8186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731A3261-3920-4A40-BBC5-8773555698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4F049923-5FDC-41C1-9061-A7259A96BCB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71B35E49-698E-4D48-86E7-F157D6B5F7F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05959725-4B73-44DB-8B3F-5D77C4C0413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D541BD68-174A-4E14-9B04-50382D0908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15509AD4-EA69-4FF8-906E-E0685651707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17CFBE5D-F952-4864-AFD2-8498F47E5FB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E2EF03D6-22E8-4E99-B662-F8B5A3B7D55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1CE78D66-3816-4B2C-9EFE-EB60160CF83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402ACF28-7C2C-4950-AA75-74385685FC0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ED1D61D3-8D15-40C6-A3C4-182A832A297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6221C3EA-D41A-4BB8-9519-A044F0F4835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1F778D77-2FAE-4E39-906E-0D765C67AA7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CBDC1A37-DA75-40A4-A300-9468E7EF4F0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78109C59-A7C2-4FE1-9653-BF93E0E605F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3444E229-6FCF-44F7-8B75-1C4B03BB4EE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9CFCFDFD-CCCA-462E-A929-9C8048E0194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63596A63-66E6-4303-BF98-D902BA885E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7823F3B1-1981-47B4-A53A-CE544DAED15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70BBE415-C71E-40F9-BE37-9E70D663FF0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FF401ADB-9CCA-4615-81D5-4A6C6A6474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4F293BF6-D307-4460-AA01-56A9700037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BAF550FE-2731-4897-A108-92C7E2C547C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7BD2D811-9782-4E02-9EA6-4180C8C9DD7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AD54022F-EC27-41F1-91B9-356715CB2EB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0B402903-A959-4DBC-B4A2-C0A9E18D9F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2CB3A6A4-0FBB-4792-A678-2D1CC78AB6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48C163D4-05CD-43D5-838E-C0A6F8E52DC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6B96FFD5-EA30-42A4-AC8D-C2D54B16072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90A61681-4CA4-4777-954C-ED5D0C113A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A9447AB9-DA8E-40A2-99AC-425A1796A6D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71A41D54-5173-4F2D-8EA0-3E778A2EB27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2B35A349-1BFB-4DD9-910A-77CA9860BFF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BDDC56DA-DE3F-43D2-A8BA-C309125F5C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143D1BE4-43C7-4C6D-92DD-4B8283EE02C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177242B8-20F8-4F27-B632-57AB49760F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80EDAD0E-6B6C-401F-AF13-AD2901CE74A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DB3573F1-BFCD-4525-BFFE-4C256241AC3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399BC85D-1A65-4A21-9A82-C06526FF7DE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DB13F7FB-E9AD-4D0B-9FE9-F47FE13088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F18732F9-FDBF-4A0F-B056-E5B9EE5628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BD0C249A-4174-4411-B3AB-6D3BED48E6C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222626F5-A7C4-4DD1-9BBC-F9046B6CFB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AFD8435B-5C85-40A9-A706-CE956A09DE1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D6FCF671-80BC-41F6-9BE2-99A6F688259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FB3E40BA-F337-4DA3-AE7F-4CD3E0DFEF3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0FD2B040-4974-4B60-BC65-5CD4FB95152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9904CBE5-1290-4F4B-A134-A951EAB4778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F3D39D4D-7658-4777-8DDB-5A65F70F99E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8778B8F9-D163-4B53-93E7-4FBE8A407FB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653EA816-3BF8-44AC-83D0-41EDC308A7B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667C3932-F310-4C36-929C-8E500EEB96E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352AD18A-4DAA-4298-84C6-147D1E9C0C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90662779-FE7F-4264-B061-A2386952356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066DFF94-1A18-4F14-A1AD-B5748B94694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61AB3B3E-DDD8-40B8-8805-ED80E0BBBD0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CB8F4923-CED4-436D-AD6D-0961128EE7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C37DE947-4D0C-491B-AE15-EC5A08A8BCB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42A9D33B-2A37-4730-BEB4-47C65A49B8D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9021F371-7775-4338-9C2C-DAE463667C9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69E3251E-7F01-4FCE-8F47-8BB96E7BDB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F54DEC8E-791B-4DED-90F9-0DF450A3741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35038371-A026-4238-A404-8C5F4221206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86D248B5-A371-4C87-9DDC-8C868955220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243CB94B-7C1C-4C37-8286-16806AF096D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E00C94D7-0BDB-4999-9896-B91DB88559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774DD489-EB2D-4630-B0E3-DD4576DBDA1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FDC4B2FD-0023-4489-AE6A-D1BA6395274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A797C210-AF0A-46F6-AE82-BC92A218AD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7B578EE0-4FF6-42FC-A858-47990995EC0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DAA03DC2-42EF-48B0-9312-B5102686E38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C1C6CBAA-EE78-4C84-A5EA-DCB6B61877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EB2A7970-7B1D-4B61-9993-0A411567ADA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181D8E0E-C696-4B40-BE82-A92F982089C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CBD960E3-C90C-4E45-BD8E-35312D0FC2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AF6B93B1-F238-45D1-8209-5F74C25F9F8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3E16D2D8-B24A-4F67-A7BC-026BF4662A3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D9D169EC-9E5A-4D4B-987B-DCA0D2BEA2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A6A706E8-A2EB-419C-AD21-4A2E4FF803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73052491-0753-454D-89CD-DD060C0545D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6BD5C96C-A3CF-4E66-935D-73ADAFEC009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6A0AFAEA-6C8E-4CC1-9F9E-C493DF32C5D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B32A2A0B-A334-4033-89E2-E8469529BB2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B5B96D23-0940-4F06-A655-6A489D148DF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FC58EB5E-44F5-4EE7-90CA-73D5492B9FA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72578EAF-9A99-495A-B412-ED0C0FA47DF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02A78AC7-89A6-4AD1-9EF7-B8BE4EE6169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051E1EE6-99F3-4EA0-803C-C686F55463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BFD4466A-B1C0-42C0-AECE-6EF746BDA32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8F76276F-0004-4536-B805-812455629FF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3DC1EF5C-E017-4E9C-9215-21AB5832401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79CAD223-3D2A-4408-918B-9449FDF046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5A0E53E4-EA15-471A-B126-9C24DD1A80C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2AFEDD88-4104-4690-B6D1-F84F81BE40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C1273E1B-DA0E-432A-AFF2-6EA02F1ACE0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7EE579BC-AECB-4C1A-8E9E-22FA33ABA10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EE3A6D65-EF64-48F1-AF83-0BB5C51909F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1E7ED8E1-32FF-42D2-A835-D17BD024C6D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E0005A21-4AC1-44A4-9A38-FEBD80CA41E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DC97391C-DB43-4CBB-B071-393892A2538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EEDCD140-0529-4549-8E2B-F2F52D4B4D9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BE2A7DDB-4377-4D2A-AD34-D85F290F873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F93276A0-A39A-4D01-9051-7C4628345F8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E90E4AAC-CB70-4B44-80B4-1AE2A86F53F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8F4D7B2A-918F-4A1E-AD95-4533E8AC98A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4E1DDC19-C4D9-4BB3-BA45-95C44F1D6A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A2CE0C7A-4CDE-4062-9D9C-1905C7E3D36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E1ED7EC4-4F9E-4722-B344-5BFED6C0FE2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82EA0E46-776C-443F-A550-7796625BCF4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481CEFF4-0335-46B7-A686-18D7107EF35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5A58D476-1431-4580-BCD0-7B3A83DD85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4561EC31-20C5-4AB1-B865-937F0B3F39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3AA24674-DBA6-4F22-96D5-B78DAEF2FDA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FD4E1CD-6A65-4B0E-BC38-43CC755F306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725DB007-A65C-410D-A750-0081060E36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9182765E-29EE-4FE9-AB49-315988CEA11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29268D4A-FD1E-4169-8AD3-9EF6A9AD9D6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A9925B0C-AF91-480D-A3AE-6CD8EAB2FCA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22EB0BCA-00B5-4CB7-B7F0-DA434C892B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FDE662B3-310A-4DF5-9BF0-D7A564F471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13C14DD4-E0C0-4840-AC11-5A2EF35EAEF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4DE8D282-FAC4-48A2-A2E9-35DBF65297D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72C9B426-FACF-4F7F-A1AD-7754741A10B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3A3C3208-4C8D-4A9A-98B0-5B9C6ECB847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E3F03966-4C3E-421C-9D54-3B523538479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C458AD17-84AD-4394-89D0-794A8B549AC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9642C0C9-3EB9-4945-94D5-7AC71D25F84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3F1891EE-2BA7-4670-BCD6-4DCEA61D46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D97138A3-565D-4545-B506-3FBB5A3DBE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4FF5296A-94FF-4972-919B-399ABFF10E8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4A830602-2D91-4F7D-AD8B-8C05715E8A2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4254E308-4370-46CE-813A-2BDBC66EFF7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A11C9056-6CCD-4192-BFAB-3C831E8B26C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3770E752-B932-4F90-865F-451AA2310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8DC0266B-A9F2-490A-BCDF-4A07FE9F8FF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F88F978A-0219-4475-9A3B-965DCD1EE5D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8022F331-2CB2-4D58-BE63-5C86BC7F497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C7A7160D-DC39-47F9-8654-2269C5251C9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8E598C01-5E48-4E6A-B9E4-29ABCB92E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B640E0CE-7864-4A08-96D6-070A0AB1530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12FC0DF8-0B3D-4723-9F10-03862F34766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B4C2E98D-C96B-4483-A483-09D0B6E0984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157D2257-0B0D-452B-9415-AE96B5A856B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5AA931B7-47C8-47F4-ABBC-A912F6781EA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10E33E92-BF83-4973-96E0-706A0C6F407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5F1B12C0-E733-4684-8BB0-B9137E0978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4B6A487A-8E4F-4592-8889-A7C22C5ADB4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D533A43A-9BDB-4A09-B240-10864B9792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7FC4C920-43F3-4594-ABDA-52CB97D9701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2F79AC97-43AD-4DAD-9B7C-FA6B12F0D6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A8852B5D-3423-4034-B80A-E6800EA7269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95CF2E96-6478-48FB-94FD-073F57748C5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CC5ACED9-4B07-487C-87CE-DD3CF8C214C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9BE58286-B7AC-4C34-9764-5383AD5F01E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DCF4AB56-9976-423E-A889-9A0DB5ADCC8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353B5F06-2D85-4730-931C-2803239ABF0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B843C6C0-22F3-487A-90A3-3D722D46647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A05542BC-4CD2-49FE-9554-013F88FCEDE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4F93906B-2FC3-46B1-BBDB-E3CCDA2C0A8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33874745-A806-480C-9555-91BD4FD482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7A52A94B-ECA2-457F-AEB4-05278FB512D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2BB2A544-F892-4E78-A680-BEE1777D040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DB16C0CE-9346-4209-923B-75C1653D9C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48960268-0A6E-40E4-8926-B10A67EBA9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62877A23-0752-4207-9A0A-8AD54E44F9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8B55720C-6C29-4704-A679-CD2B184E438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FEB156B5-896A-4546-AAF6-DF6D3391E06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EC6F5726-1B20-4F87-8DED-0094DE6387E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A4EF4224-1DF4-425E-9057-7291B007396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DC59667D-6167-4A3C-B748-000A270DECB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24E8BF4D-CB4C-458D-80F4-D8C7A906123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14E054CC-6699-426B-9F49-1E490E3F030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A447F473-7984-4A97-AF44-BE93E8AC185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71E658E7-0273-4056-9043-35357083D06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6B1D7076-B2E5-42AD-8832-E8B6D43627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07792C5B-391B-4C89-8D0C-C302A7B8C73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3122D597-2BBA-40D1-BA2C-76AD14ECD5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360A8B77-D576-4301-8087-1EBCB22D9BB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70EA1A5C-9DEE-4E6B-BB12-489395071EF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F290FFB4-E18E-42F5-BE9E-6829DCB7CFC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B374098F-6857-4466-9A98-B4D55883F2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9C75910A-0724-49F6-93BC-ABC9BAA651D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8A5EDC2A-3B7E-421F-A108-563BEF251E0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7566C052-B5DB-41A4-B282-7F1CA8CFCDC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E96466AC-A4F0-4B23-A5AC-B4A843C2C88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3014E06B-9C28-4619-A447-66D804E9A0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8671CB35-0638-453A-8E66-A7C4E46E2A9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41E874EA-9CF7-4A54-9338-6B8FC8F89BD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30BF1A5E-556B-4212-AAF5-522A8CA73D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7407BFB9-990C-46A2-B88C-26A999D261E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AB8118AF-88E1-4D68-A9AE-98A236349F2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AEFB9FDA-6745-430D-9724-9A670E3A968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F9F0FCB3-637C-4038-AAB5-195BD04FBB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59B69624-2D57-4970-A0C5-8FEA65E5196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B84482EE-3F0C-4D28-8FE9-EF8F8B02E47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E849E9B3-CA88-47EF-9844-2646B91D984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46A684F7-F01B-4BDA-939C-3A46D69D0EB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450D82C4-6A6E-413C-8F09-00A134EC2D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91C0263F-27E1-4E29-9C90-C3A9F03A9BE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A0804C63-BE2B-4371-A443-CED68FF1092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A15EC648-0075-401D-8BBD-F5F2B60BD5D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0B6A7829-27CF-4C99-8A0A-EB15143C578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67D91935-3FCC-4CD1-B787-C427A553CDB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E5D3CAF3-1F4A-4B9A-A946-D57E3DE85D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CF8FEA89-CD41-4F36-8D78-B1CFB917DA3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1C14A996-7F7F-4E3D-A8B9-237B8BC2DF3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9F82EE59-650F-4F3D-BBB3-56EA3068352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B850123D-A72E-4F5A-BF79-1500BBFA074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2AB22840-9553-4B4D-B05B-17515D0A955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B7E2D605-F634-4328-AD5E-7770821915A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433B6687-112C-4056-B794-FCC0A48A71C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82495F30-FB0D-44FB-A664-0146025EA79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452BDE73-F84E-4832-B960-F66B1D98BC7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09046499-DE1E-4871-BF6D-A19321FC2D9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1C1A135D-BD81-45AD-AE4E-082C3AEC19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B5AD0037-764B-4F11-8062-0A31A9BE948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A7F02EF9-1B9A-4F47-B66E-57CE5A8E1B3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A0C206C8-1E59-43B9-ABDF-462E7B2CA5D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966AB5AD-9875-4384-B845-3EAF5C2B11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5FEA3944-400A-47CA-9813-192B9ACF1A0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CC9BA102-FA85-446A-9EF4-5DB0169C5C2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166317E9-D4B0-4567-87CE-930247A5C10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B87717DC-8481-4E88-82D0-2642265E13D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E834AEA1-DCA8-4A19-BEA2-44A95B767C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780C6EE2-339A-4936-AE4A-509999E9721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2F83DABA-A391-401E-B5C3-7DB6530C842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659DD007-83CA-4305-8D7D-3613A5B0FF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648C7235-3860-4A82-8BA8-DD3CB0DD082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0A397E5F-DD83-418F-AB7C-3A0F6F50086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418E893C-DFA6-4AA8-8EDC-30089B1F799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6D234747-CF28-4E21-8894-1CA6CC05AC1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CF282E9E-4BB4-4268-A267-2B7FB98FA5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6564BC35-4F1E-4821-9E2B-77A049176B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DE6D20A9-CB02-480D-B64C-2D10863E23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5B1B01B7-373B-4082-80FF-8D7CB658BD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826067D3-3A7B-4557-B9DF-F4D6D96A3E9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1416735D-19B1-473E-BC70-A2FC75A291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85478343-CA41-4820-929D-79B582EBAC0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4770B4E2-DE44-4DF5-96C3-C26DB935C9E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0234D859-170D-4745-B585-9A62C7D435C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27542FB5-AF67-49F2-897C-44375D76BB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20A9E142-06FA-4699-B6A3-96E382962E7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7D927A45-FDEB-445D-8081-524C6449E02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4E849D92-3BFB-40CE-B73F-DE33714B51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5DB9EA80-F221-454F-BC86-9C9DA8265B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84722F7D-B5CE-45DE-9A9F-DEA47B796C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B09C2305-9664-4A72-A6A2-B02B6C3BCE7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5AD18A26-2051-46A0-9F89-F8E0A76DF4F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29812244-16FA-47C8-8644-72BB94719AF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B7F63251-6E7B-4FF9-BDE0-7FEF811DF51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37A4FE99-F2B4-4B40-8785-96B9FA4F8F7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8711A9D1-0642-4A39-A17E-B0B05184008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193D6416-14AF-478F-8228-6AA53EC293F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CB964814-A7AA-4EE8-A99F-1311F42E075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66771B4E-45C6-4875-BFB5-BB222F4D30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51089372-CCDE-4A9E-892A-C01106B660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E4E75D5B-E4F0-4B70-9E86-199EEE61EF7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FBE02E62-6D2D-4F35-A546-1CE4933275A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0AC524AF-0743-4116-B793-0A31AAA204C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9E672710-90EC-4292-AA69-10197D179AC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35ADF2AE-2545-4F9E-AF5E-E606400D11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3771A0F7-A2CC-4FE7-BCEB-EAC7AF8270A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FF7FD70E-C7BB-486F-B113-DB7FCC38656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264B1BBF-1468-404B-B4D6-1C24CD1403C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CE99625E-11DE-4A6B-AB4E-21D6A0FE9DB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4DEB6BD2-0DF7-45CA-816E-5E01FA50C73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8FC459CA-1D9C-4B13-82D0-040376BE619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3F33BBC3-6312-4151-A59C-3CD01D72BF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7B03764F-5620-49A2-A9ED-590D48CDF88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2FDB8E6F-D553-4154-877E-6DB7AE9324B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DBFED2F2-7CC2-4BDA-993E-18DB0097397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27E4B8EE-3660-427D-9746-ED2E7DA8CA3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E6CD5F1E-42B3-4CFF-8AE5-54844036186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47D65235-5479-48A5-83FC-E20C4F1C3A6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5BC4DD01-2B4B-4261-9C35-9F5FD436D53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1430333D-8531-42AC-8862-74CFC21B069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53859698-BEB8-46A1-BC03-D27B9B3DD47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E80CA0E1-29D3-4BF9-A372-520AAAB7FA1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2ED2A65D-6B46-4934-A0EF-F360009AC8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F58927AF-A00A-4293-BD41-9AE8D82A410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751A10AF-AF5F-4CFD-A70F-4A5761DE2F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366EB86C-702C-46CB-ACDC-590CAC29D4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5AD96F32-FFB5-4518-8040-4B2D0BFED18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0929FF31-9631-4387-93ED-9D0F2D520F7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00333685-AF49-4342-A4F1-104C34F7720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EB2FB8FB-A56D-451D-A351-6E8F778C92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D72BD4D8-B6F2-4513-9F88-E900BC99C1D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764B903B-9A43-4C3A-A47D-11020DAB8D3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B912B8FA-CA90-42A7-A919-725DFABA8FD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527E745D-E433-4D4E-8199-2C2F052C019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CCFBF9C5-CC06-4F87-94F6-37843A37F36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B3FD46E2-9E64-4C8D-8A82-99AF35155D8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A24F8137-6E53-464C-A008-2A163A9D60F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32A0260F-6F20-47E4-B3F8-BD14AA4B331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97B772EC-2039-4EAD-95C7-D0AF2DDA86F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3C4FD57F-77A2-48C0-9065-22687CF960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7D982758-33A6-4BB5-9D09-AEAC756FBE7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EF16581C-D598-445A-A98F-6E87598B2B8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6BEA2DC6-C01E-41D2-94B9-9C59F603741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2344D4DA-6DC4-45E9-9518-02A5E10B193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A4A65A3C-F62A-4E54-8539-75AFCC7E496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EC0B753F-1B6B-463B-9244-3334FD322CA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495286A2-0880-4BFA-B135-0425263CAB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575F2462-A240-4DEF-9029-8E276613D19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5C9C66D4-FCA7-4EBA-BB8C-2C8F76C792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DC236C05-058A-4165-B2F3-1FDCCB3061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AC98BB67-F860-4B21-A3C1-6F51739BD01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61752F68-37DD-48DD-B63E-5A1F3637DFE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45ED493B-73C8-4EFA-ABDF-726BCB22FB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2F69DD4B-8468-4402-AF6F-D3AE7F0DBB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9C400124-5A66-451D-BEB2-C0BE4AE567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72C9BE24-E61A-45A5-A978-606CEE5ABC2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FAF44EFD-49AF-4181-B486-A0A360E8566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E7B8DC90-AB03-414A-B61F-29AA223C116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6F1433F4-051E-4FF9-9FEB-9864FBFE33B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9F7727DB-15CB-4D46-BB8B-74F62B36EEB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E1201124-2486-499F-A400-8A80FD113F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C615719E-45D0-4D35-BC93-524173BC59E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C30D0B61-21E6-4FC8-9CB5-D8712273551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27115AAA-9E9D-47E6-B395-A1174F9EEC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6D096465-60A4-47DA-A97D-AEC1AC31A88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6F441ED0-B71F-449F-B6A3-CB0BEF9057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77D0E04A-65EC-472C-8395-821D544BA8E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F951C74A-5C05-4B06-8127-6D5ED13C9B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DA478643-0CC0-4CE9-A390-531E836C66B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2348ACAB-EA19-4C57-BB14-9E3FCD3C3BA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A5A6EEDD-C18C-42FF-A636-967E5E9222E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E9D43231-00AE-4C7F-BE38-78D31016E2A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D11C7FE0-A494-4EF5-A8F9-91A0B0D47FF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46819B62-B3A8-411B-BA70-7B3734B5438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1AEF3025-6BA3-4D3B-9370-F3487DBFFB8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50FF71F2-8F4F-4643-B61B-31CA805B9D0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7E08AC43-4264-416B-8821-DC26069581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A28659A2-1A9F-4672-8778-1C7F28457AD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FA26964D-54FB-4A94-987A-580C8A072F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844636C4-0F5F-4C3B-BDEA-0ACD4131618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BF6D932A-60E2-429D-9682-2A885CAEBF1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B47B4D4B-C197-44EB-A7C4-11F6B36597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6C822187-C139-46B7-BD4C-88B9E75286B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0212F091-B01B-43BA-9ED0-2F76CDD0746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38EFEE5B-8780-45DC-873C-85827765EE4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8E35612C-DDA3-4816-85A1-A70BB4AEF8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DFDAE0CE-E592-499B-9368-2C9C30BA355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EE82FAB1-E3B6-47D4-A6A4-B319C232381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5ED17427-3EBC-444E-9F86-E54F25BD45A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34FDB0AA-BED0-4206-B6A8-986E214C6C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C5825F29-160D-40D7-A07F-8DC8C315FE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D8378174-418A-4E43-BFBB-79F8D8B5EA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29570958-8CEB-4A45-8112-833BDD7197C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8AB9CD9C-AD48-484E-A7D6-2AD5CCBCB0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2541AC80-9E15-4B14-BC0B-98C89677A58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677ACCB1-6EB8-4B58-A8BF-327BCD3A456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14BF58C6-6FF7-4C51-A61F-824019F5B98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6AE977BA-6F43-486E-8E73-D358C3778B9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868CC692-9A53-4761-ABA1-8529D1FEFBC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8283FEC2-84CC-4200-AABB-3E272C010E1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AE9BBA18-EAE5-479F-9EE8-A2A034B1D5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03CFB233-9A3E-4123-B363-5CFF78CADF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74E45C74-4AA4-4712-88C4-CA0684D093E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5C8AA705-6097-471D-90F5-B4CDE14F85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CE02F620-137E-4498-AF50-4B5E66709F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D1454014-A28F-4D43-854E-7349178F2D5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CBAFD5B0-78B6-4246-82A5-ECC74FC847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85DA1E9E-C489-47A3-807F-1900944942E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5AAF8679-F7D9-4CC0-AF42-4C1508F6296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1A999130-9442-4D1D-BC49-BE8666EEEB6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2F14C7F1-2D56-4C00-89E5-FFA0F53D864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1B8A0B89-DA39-4634-A1E3-EE5947674A7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9096F667-3978-4F59-8A8E-15C6A4D35E7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C5CCE6F8-DC53-43BC-BD30-6BF977FB8FC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12D158FD-D4AD-44D9-8FAC-48FFD838E69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E1B3DD32-AD7C-498C-B613-02D487B1C2D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52D42744-541E-4CA7-8195-0F9FFE077A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B42EC760-302B-4B41-B9C1-D739F4EFCD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05855AAE-D9AC-4D40-8BE3-FA45827A9B6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F2345626-34AC-4B67-BE58-6ECE305B776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A2123914-28B3-41AF-A100-E14EE0CE2F1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5FF28690-CEEB-4138-932D-60CA82B0810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211E9DE1-8C7D-4CD1-AADF-3ABF53A6A0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CB9A7DC5-CCEC-43C8-B7B7-A35A18E628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31C328EC-6E21-4D6E-895A-D6705352924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D8577633-C4EB-4F18-ACD6-81E6279D07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353C6E40-6FB7-4F76-BDC4-96AE36EDB4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82626935-ED73-47E0-AF94-5A87EF77A67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AEF18A9F-F7F2-4287-A932-E6A78099F8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A5B93C53-8E8C-4F3A-BFB6-D19B91674F9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6D8E53B4-C084-486D-9C2D-EFDA5DA898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740FFE61-5E1F-4B48-A010-F92E171930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C028D911-DCF3-4033-9E7B-FEE4E1760E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A8337941-11CA-4A3A-98D3-0AD2C256C09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74023BB6-3034-45A8-948D-83CB471F4EC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1F4C0264-3207-4437-9D7E-E74219674E1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D2165C0E-657D-4F2C-AA04-11584E9E699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1255D578-C859-48A1-9DAB-FC52321CCDC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BB7BA818-02D2-4A55-A605-D3988C2D14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026FF4A2-4C31-4042-93C7-6D5FC8E16A9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69831F1A-E5BE-444B-B9A6-7D180D72E9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1DD84E34-747C-4DCF-A8F1-FF2F74FE226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4D27F582-341C-4C19-834E-0F07689358C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50957D64-A184-4727-96D6-0EED5AF3EAC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50AD2EF8-411D-4D04-85D7-4F37E83236D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AAB0D6F6-DE86-4A59-B386-FF144EB5A83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E3C307C5-F9D6-48EB-A863-8E3377A8FAC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E2E17F52-D427-4C70-9BEF-912D3B4072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FE21EECA-4227-413B-B767-1F1D5C7A58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005C3F5A-66E3-4481-8E53-8D8BF066CDD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0364DD2E-AE74-4D23-B6DB-D5D979A7A5E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4A6A1CB0-51BC-4768-A090-8D2103D33DA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C95FC9C2-8105-4181-B971-360455F7E54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2BBCB01D-DE50-4846-BD65-F3518967E0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89D90457-3D28-47D3-8E0D-EC6D8C1CE3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9B61516F-EEB3-4E8F-AAE2-7B9AB1C0C5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39F00210-4D00-43C8-8E30-056ABAF9172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C7C8FE1F-157A-4383-B4F7-7DB70CF7F69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1883C9A1-3D9D-4F97-84C5-5032731BE4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1A21A07B-CFE8-4456-90D3-5A5E0A546BE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6316FEB4-C26A-4D95-8F3D-54691F8DFF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4306CFD3-B9D6-45B5-AE44-4257370EDD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8A2DBE87-46AC-4E3E-8EEA-A43402E10A5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BC98FA4D-AB67-423F-BA0F-172D2319FB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C0887ADC-AF8D-4FD2-BBAF-FFC8B78BA2C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4A4D2AE3-700D-465E-B3A7-0A231A7F4A6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7C357342-C3B2-44A5-A470-241B407E394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98EC0012-2AFA-4DA2-903F-C2A4542580C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02248608-0E00-4597-8C82-1191482FFE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DD497CD5-50BE-4DF7-88B6-BE1EAEA770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2BE0094B-15C8-4209-AF8B-5BCFD0FF368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E9A86FFA-E337-41CB-A0CD-C28EC2AFAA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EF8CE476-9E96-429A-98AB-434CB07895D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312F35EC-7DB9-477F-AC16-3F7BBF7641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C7688062-E4AD-4FF9-BBA2-96D5478758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624CE2E1-2E65-4B65-BA87-CEFB762D0E3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8B9516E1-9C4F-480F-9488-648F85EE1F7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104C402D-97F7-4963-9F94-72FC9CFA34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FDB99194-6CEF-4BAF-B5F4-1CAC5F4146F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22A3D537-915C-4FE4-AC2F-88412911A6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AFEE4E35-1C36-4DA3-AB68-DCD79B6B9EA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87F55FD5-4E8C-4A6A-913C-9AEF29DB671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A73D5D26-29F3-48E1-AF49-B3EB6D60474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4072C557-46F3-420D-A88F-04D9D9B2674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EE76868B-767A-46C4-82B7-E379411EF1B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A8456C8C-D01C-4F03-966B-07F48D77CFC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675E5FEC-841E-4EC9-B3C7-A40DB67FDCB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542173AF-7290-450B-89AC-F892CBE1A85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8AB07C8B-F3DB-4EA3-93E1-DE2DE9EDAF3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22CE4E1C-1AFB-44DC-A2C6-38A693585B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84D20486-925C-47F4-912F-3F3585D99B9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1B6FE60D-CC20-4F24-AA0C-F16476600FA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57D99AD2-0303-4A1F-B1BD-335E41B68F1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C6E11860-ACDE-4A05-B62F-B02DA662B0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409828FA-A8FC-4519-9144-7610FE5614A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E0C56894-160A-476E-881B-6CA3160FC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50304F82-0A4A-4A30-A978-1620792FAA0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8E88F291-B980-4AA7-A023-062EE796D8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B6BE4FE6-D519-4126-803A-46362BAAB72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E087DFBC-DF6C-483F-A618-B030E47B1AB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BAB367A6-8D66-4641-8B86-257E0DCB38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5C8803A9-8BA8-4887-A5D7-98D3995A976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BE7F1AA6-68E0-47F2-99BD-7FFB81583D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FB0DBFD7-2323-429A-B796-0F9740817C6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252DE93A-D3A0-4EB8-A5CB-B63557D382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77FC302B-B9DA-4A5C-80B0-509907DD946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D4DAB54F-E8A1-4DFE-9E2E-19A264AC8BE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249A03E4-33C2-45B1-B985-4046D3017E4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93CE8726-F468-4FA9-9875-B354CF9B63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EBE46AC0-9A5C-4CC8-986C-7ADEB43328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83C14661-2D70-4711-949C-49388E1B776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37AFFDB6-A991-41B4-9245-891A617A7F1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F691CDE1-C2E4-4058-838C-7DD258545BE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545F8733-F931-418F-AF80-54C123E2DD3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AA57DCE6-56B3-4673-85B5-DE68AB4588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09CAB511-9F86-48E7-BD1D-FC1B2616C68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8C49196D-2D63-482E-8BEA-4F4B490AC9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18F9228A-D597-4B34-8180-4411FA10659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18D9F308-DB49-47F2-BC50-F93A26D314E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5698EF70-0A98-41DA-8185-3B01973867C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AF3A4B06-4BB5-4414-8CB2-94A812F4B61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E0298378-EC1E-4B9C-BAF6-C02707849B1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6EFA9300-38C7-4AD9-82B3-F819C5B2914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DC10E293-C264-47C1-AC17-D640D3B0D1E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1F319FE8-030D-4E5E-9102-810AF42B22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E57E011F-F2A9-45E2-990A-A398E341047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4779A39B-5EA1-44FD-BBF4-E85F2DBCF87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0FF8D84D-F413-474A-B174-5BA63EA5BE8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CF23CB01-61D4-4AE6-A68E-3921BC0A1BF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3AB3342C-0E7B-4718-B6F4-39019562E27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BA4C4CAA-DD7F-4E0A-9B66-FA5A43720CC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033E2AAF-0CA3-451F-BA77-6C43E7D80D6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E4FA2181-49CA-43AD-B9FE-9D56CCDE211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86F68D63-6048-4941-8565-0C81E5F29B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586E8C40-36AA-49D9-BDD5-290A82A0FA3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017F87A4-3A93-4777-BE64-50E139C8339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AF4F4154-014A-4508-8ECE-3697CF2A11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0971D189-4320-4597-9DC7-9445A15733B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C9806EE6-BD6B-4363-8F06-419F8893BA5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6351691A-8ADF-4D3C-B380-7829EEC6F29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678CAE57-5851-4E4D-8220-C1A36659C2F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3FF85DBC-D62F-4E9E-B0A3-A7D1C0247A4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8A5BC5DA-D5E7-435B-BBAF-5E4793F638D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3505C4E6-FECE-4B40-9528-08C0B947A5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148D5ACF-CB2D-4927-B0DB-8F3AB6C3779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B53F458A-19F3-4A94-8645-DA1F9A5E92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316C51E9-72B6-4251-88AE-A562B0FF08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9B8A65F5-25F8-40A8-96DB-52EDC507E06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6C091C1F-3887-4FB4-9A7E-9C11855CD91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011EEDFF-666F-4147-878A-7A4E9AB289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6EA5652A-1EC9-4E8D-B6FA-124A1BDA7C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F3809640-A812-48DA-BFED-379B42C5DC0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5FCEDA86-5C1E-4877-B4FD-85644DD8A4B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50F15741-890B-4D70-8814-C303957785B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9E9EA6FB-2D76-4B65-8D0B-E07A638244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11E0D729-BB66-4318-B68D-43DC4F3941C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86091C8B-1D61-43B5-B3BB-D06394B868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BB27E26B-774C-4E32-94F6-C60AEF5839A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E1273751-45C8-4C4F-A04E-486B14A1A22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7D8C8627-B301-4C16-BAF3-12DA8286F1A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13F668AE-78AF-4BD3-B364-7FADEB7554D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FE66D00D-4B14-472D-8739-5357BE09CCD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676379B4-2829-4882-8240-82F29A81624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44ECCD02-7E27-446C-9D88-C58297FC50F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F6F56A42-C784-44E1-BB2D-EB10C4CE6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98CACD8E-0672-4E21-B2F6-B66DC28E1D7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D2A7F767-0E17-44C0-ADA4-AD4155E4AC9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A3153A7C-4EE6-42FD-B9D3-0067681B38C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6DE53A41-4F4B-46D1-BEAF-6FCD5F3F7FD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DAD22FC3-078E-4796-946B-D8571AB37D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B7B82BA8-0AF4-4950-B6D9-633575C5723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34B20E1C-871F-47F4-8D28-B1C038C6D73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F22576BF-AA03-413E-9719-7BA8E4DEDFE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8E980D10-C6C4-4912-A0E5-D9C7C91E16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47BCEC50-936A-46D7-BFB6-CBAC4511A5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73E0A1C7-F897-4A71-889F-D384EA2A697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55D9FEE7-E5BA-4C8D-A2E9-18BEB73FAE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1790700</xdr:colOff>
      <xdr:row>232</xdr:row>
      <xdr:rowOff>19050</xdr:rowOff>
    </xdr:from>
    <xdr:to>
      <xdr:col>4</xdr:col>
      <xdr:colOff>302212</xdr:colOff>
      <xdr:row>234</xdr:row>
      <xdr:rowOff>50800</xdr:rowOff>
    </xdr:to>
    <xdr:pic>
      <xdr:nvPicPr>
        <xdr:cNvPr id="1768" name="Picture 1305">
          <a:extLst>
            <a:ext uri="{FF2B5EF4-FFF2-40B4-BE49-F238E27FC236}">
              <a16:creationId xmlns:a16="http://schemas.microsoft.com/office/drawing/2014/main" id="{B0F524E7-CAAD-4A50-B637-6223806D7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159905700"/>
          <a:ext cx="835612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690A11EF-FFA4-46C0-9EFF-EC28CF8E35E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1B5D51A1-9229-4161-B736-4E76122DFBE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23A05796-ED9E-4A4B-92B5-8E26F39AD9D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F20CCDFA-3D36-4103-B72E-C68EDE537F6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79795B19-2982-4DD9-B962-E2FD153674F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612D4B19-460F-4B6D-9D4A-5B0F1D05BC6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2EEFBA4C-C03A-4F35-8026-B1D75CA9976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27330AD1-D440-429F-8DD8-CB5B54D77F4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6C369585-CD2C-41CA-B2B2-6FC523B591A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B0B5580D-A0D2-488C-840D-792A332546B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8C90E402-5E96-45D2-ADD4-CF90D709666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E0313BF3-4662-4C11-BE40-45C9343EDAB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93CDD05B-1BAA-4A06-B6A8-E7AF8715C8E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6EBF5829-BFBD-4687-A2BE-E5B0C989D5B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52D8A588-8836-4423-8724-5289E570CEE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23B37DA4-0C26-4F01-B993-5E79A3FDFAB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83A2F4F3-FBDD-404B-9BE7-49653654090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2911C444-527B-47EE-8106-44B08C13E4F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D1C12921-9111-4A08-A941-F2C3D337DA3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2A109EE3-5B98-4784-BF94-F3EBE36B809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BB7B91CD-B3B4-4088-90EE-4555CA01BF2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7C242838-0F71-4369-821C-004E4E76B51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9F0C99C6-199B-4930-8AEB-8DF9B17FC7D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8D778E29-08BE-4EAD-BC80-C4AD1DDEAE4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C710F014-5E2F-4DAB-AABD-E2FC66EB001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FCDDCFCB-22BC-4601-9618-4926950FD3D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C1261D8E-DA3D-4C59-AA4E-E65F943479E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B9ADF87D-A887-42E9-AB2E-486ED7083E1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66A5EA32-57C2-41D3-8F14-AAA87384E5B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249376F4-50CE-4AD3-A780-B6E7960EBDA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14822F9E-26EF-4FA2-9D65-0329DAA88F9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C4240D1B-49C8-400D-9FEA-2EEE81EA791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1417CDC2-C856-48F1-AF29-A5CF755B116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27B81A32-CB35-4E46-8C92-2E1B5F1EDD9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9EC19711-6211-48D9-A918-23CD8551902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A0471907-8647-4253-9F34-072CF0A0E5A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CA55B929-2B38-4913-B9D9-4D2CC55601A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84BC5E61-F2ED-4163-98C9-4FABF6DE11F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C64BB9E7-FC72-4B6E-9594-378190AB4FC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FC924508-3A59-4B61-A890-B3D904EFD74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A327740F-55FE-4687-89D5-E80AD99E580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00E7A1B6-1652-4B69-AC39-AD22CDCE2A5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9DEF5CA7-1CED-4922-8C0E-8B8F0986B17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BB09E9E-A855-4A93-AD83-3086EF03803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AC81CBB2-981E-404B-96CD-BA2BF60320D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D6DE0596-1A99-4718-A73D-A9F6C201A2A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B2C77A4E-7EF0-4890-89BB-B37924B5F63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2A68FB6C-8F45-4031-A256-E12387E9BC7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FC31269F-1A82-4DC9-A4EA-DA57082AEE2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6A95E6C0-1147-418E-9052-F4E4B9B7191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ACB01E26-07EF-4816-95B7-D293EFF0155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0B125AF1-315B-41EA-9DAF-B3F25D3BA88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8BCE17BB-5C46-4DF8-B25D-118127051A4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F03E50BC-369C-4256-9966-88E9191C366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E0273419-1E56-4D63-AC81-E8FA44E6754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53335D7B-968A-4595-8EC8-5A3F65E179D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BB05DA4D-68F1-4A7F-B0AE-D7E87AC13A9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ECC9EF47-0769-4527-A694-D517EFD1087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E9FD4BF6-5C9E-41B7-A7A7-FDE4955CDEB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3AF9E6E6-EC97-4238-A8D6-FA63D97A0A2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FD990D06-F162-4E0E-9C88-B3CF021A143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C92B28A7-89ED-4E49-9958-24D26BF37F5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492B4209-85E3-4CF7-A46B-9AD77BAD00C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45208180-75CD-4CD6-A536-54FF0B3F251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D2FAA6A5-BE26-46AC-B53E-C8E587F70A6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9337502C-756A-4FFE-8EE7-52436A6BC70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FBB5AA91-5DFD-42EA-BF14-37D46FA96D5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4D768156-C2C7-4DCC-A734-C23024C4BF2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EFE787D8-FAF9-4E1D-9548-A4F6DBB7B97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E7ECD153-E133-4A53-B14E-6544CAA42B4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FF343893-2B8E-436D-8E3C-CBA5934E32B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4EE5AD0C-813E-4EDD-96A6-D7F8488BDFC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7D2F5CDB-5311-4860-827F-5237B18182E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52C34B4B-6DC8-4FCE-A1E3-1A7FA16BB56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12DCE280-8919-43FE-9C53-2D8DB88A074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22AE3327-E922-491F-9354-226CCBB0372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33A069C0-8C80-4F28-9AE8-BAA48D304F7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25E1BE8B-C819-43EB-B553-DCCCD098B37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3A7521B6-8F65-4654-9235-A320FB9CB96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326837FC-8FE7-4305-BD72-3A5E61F8E69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F4F7527E-20DD-4BAD-9EE7-F43C2E0290A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14F50486-ADF7-4FF7-B070-91B220AD2AD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83C7FC01-B557-4EE8-9DFC-1AA44D3A4A1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415C0B44-0A78-4C28-B3A7-0F1851A9C42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F936B267-3B56-47BE-9B42-3B09D5CA68F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31545213-84A3-4A5F-B87F-61866F6C5CA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B4487756-54F5-470C-8F0B-301AA8FD353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B27F97EB-D881-423F-904C-6C54184EF53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377B5436-3979-4DE0-B3C0-D13CEEDF0CF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B0AFC043-198D-46CA-8EB7-A45BAB10D87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EAE78412-F81F-48DA-9C9C-A3CE4592A99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5271380E-F28E-4124-AE58-73E37C228F2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6EBB79FD-98D3-44DB-9317-FC08D52228A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710E12C9-ED9E-4224-8F33-B59B39CEE5A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9F6F1D49-22F9-4CAA-AB72-ED5877291F7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D462640C-CA86-46F0-9547-C74333BAC84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F9BCC97C-B256-4865-90F4-164215B4A18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985F9AB0-5C71-4140-B681-B129A79F65A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E9ACD7AE-F6A5-4E8D-87D1-E3CDF450B51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99C5ADF1-B3BA-4D9D-8630-4B4793011C9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24C12883-AE20-4D2E-8CE4-A1537E8996C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F1AA9BAE-6A55-40A4-8013-9C1FDA35F27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A63CAE44-4DBA-40AA-91DF-417DA45A7FC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724921D0-FD95-48EB-A635-A2F6D6119BC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CCDD34AE-8EE5-41DD-BB1E-8FA13FB1988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219AB71F-6BEA-4797-8510-BE462FEDC8F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E3E587DA-F3BF-46A4-9F84-3D2C211DF82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01A5ED3A-F31B-41F1-B676-6565CB9776D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E01019B8-E90D-441D-86ED-BADE51DA3D3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401C7792-A922-4AB6-8DFF-C78583AFD46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7560A456-72B0-4F71-8F8F-7E6D3D5BC29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77023F43-AE48-4C15-84E9-AF8912DAE95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19D8DE05-3A35-4FD1-932A-1B293EE1CC6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13E2EFDE-D672-4E56-A203-6683C4F9BB1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8AA317C2-36C8-43CF-8955-3ECC35C70D0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E9287575-2595-4F1D-A730-FA2669FB59A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F149E202-C2B8-465F-AEEB-F9B9EA2CBC1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52C178A3-6F5A-46D0-A384-C8ACD4CF3DB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D472B789-1E8C-4F5C-A225-F7CFD1AFFC0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6AA3FB41-168B-4F79-A485-F4C55E05AA2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EEC9CDFB-CF4F-4284-A082-2F9CF1F7770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00A8DC24-3982-41E2-87DD-4B9237BBA67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B3ED05F5-57B5-46AF-B5D5-D608BDD3500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D4D41FCC-0ADB-4C9B-9B4B-C351DD65133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3503E214-7E71-4709-8D82-7D33177BC3A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960B2E2A-D950-4908-A357-EB21B635DB0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B3270F8C-83FB-4E8E-972C-90592E200FA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67624946-115F-4079-AD95-0AA0CEC9136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60660BC2-A9B7-4E47-B19E-F6EAB0BFCA8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BD8FDDCC-E542-4305-869B-F14C8051CA0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3D5F1681-C51D-4D82-8379-599F6411918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1E865676-39CA-45BC-BBE1-09017DC7738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68A324B2-65EE-4EF7-8A6C-9913C37BED9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97DB132A-C4D1-42DB-B37A-7DDF7C018B8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DAFC612B-04F5-47BE-8380-295E0E2D382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F140AE09-1590-444C-AA9D-46173A528F4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838541A2-F333-4ABD-A649-04369222CDD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3A514B59-EDD4-48DF-A643-06F1E38B11A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5D5248D3-6C08-4191-86B9-ADACA73F83B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813D25F8-7CDA-4A79-BAFF-958210412FE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18DF10DA-CD7E-4411-940B-F072C6D9EAC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E9F59E57-7F49-484C-A087-9A7306EF2520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456BD60A-0D3C-4701-AA98-01E2DA5AD60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35688A30-108A-46AB-8098-2BF55A4EFDE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A795FC99-04CD-4635-B3A5-26FEE65325F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3E6A3523-935D-43E1-BC2C-1DEF7A361326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AEEF71FC-21B3-4F5F-8A09-02F246F5E47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C1BC5289-10E8-4496-ABB5-08F6C27DF28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A14B6DC7-0E76-4F26-9B3B-976B9DF388CF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A4DC5247-8041-4E65-A30B-0FAE9C3494DE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A9541F6A-BAF4-4843-88DF-D82952028865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B87632AE-D5A8-4837-B362-6A900C9E608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0BD7026B-CD2E-420F-91B0-E18137804E41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2DA63CF3-2066-4D1F-A6E6-9A61F212F33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FFE82614-E71F-4F0A-B128-44328A9DB40D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0B6B9A6E-DB40-4E7A-8FAF-21D37D4F116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8CE472EA-F666-4B42-95AB-A4DF99DC84E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71D99BAF-FFAC-4321-9861-EA9BA670448C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D302D9F7-2600-443A-AABB-92C5E51E1F7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5DE3E5A2-A17E-42A2-899A-2C67CDD5B287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B8B64F20-C6E9-4CEA-9D35-046746AB28C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1401596F-9E0A-4076-8960-EFD4A5915293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365F93D8-C9F5-4397-8818-4DD97C3BCB72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1CC21FC2-F9B0-4308-B0E3-6EF2747BB0B9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A1D9776C-4D91-44D9-88B8-FBDE4E29F058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A0C054F2-BA39-47A2-A65A-E6216E106ED4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070B5FA6-957A-4C3F-9B00-0B0A1CA8485B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186B78A9-D453-4FF0-935F-ADF564BA25BA}"/>
            </a:ext>
          </a:extLst>
        </xdr:cNvPr>
        <xdr:cNvSpPr>
          <a:spLocks noChangeShapeType="1"/>
        </xdr:cNvSpPr>
      </xdr:nvSpPr>
      <xdr:spPr bwMode="auto">
        <a:xfrm>
          <a:off x="5715000" y="18392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727C979E-C05B-4248-93D7-CCDD825FEE2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11944A1D-89B5-415D-8A64-A75319407CA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CF040E62-4A95-4DAE-BF08-D20CD49F2D7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E2A81612-61A8-4892-81EC-5773293A9CC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D6536B93-5D74-4215-8AAC-74223409E96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C48E3045-69FA-4065-8265-C9B17F2506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865E142A-1B14-4AE3-947F-9DF03E50D9E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A6045CAB-3A6B-4D7A-BDBD-2F7BABBF605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1819F231-1A11-49EC-B00C-886AA64736C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29988C12-33EE-4E48-96DD-155BBE3FE2C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5E48B631-DBE8-43B3-9887-B5ADF85956A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52D96496-A9B7-4C39-96C4-71DF5A84421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A03994FF-01C7-4753-AC96-79ED5758A97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F3F80E80-EC34-437F-B9DA-A77C9A01BD1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A99B7615-375F-4A59-9D15-F31044A5B62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53E2E1FD-D89E-45FA-9ED8-262B979E861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D0A500FA-364D-4868-91A8-1F74BF877EF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6C0EBB03-DFF8-4729-9799-E93FAE6C094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47773520-8F44-480B-B98A-5E863C30EAD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71F98039-AAA2-46B0-A0DC-EF36A67AF23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5BB2C9CE-08F7-4BA9-A55D-0E2BC4D30BC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E52ABC40-97E7-429E-B765-919A3AEECB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69794579-4E9C-4A80-AC4A-11CD6C84B89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BE1F50C9-369C-41C4-B727-63607E991CF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11464C9A-677C-4A35-88D9-02C4DB27E03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3247A0D4-5479-43C5-82EF-A027AF7C62F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E973B26D-C014-4B2E-8D56-40FF544FD8C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5104051D-95D8-4D81-A0EC-9F2FE6A0C4F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27EEC7EB-F42F-4483-96B1-1D64216D402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9F7B8A2B-551C-4546-87C3-E18CEA9DAD3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7AE1C1A8-47B0-4C3C-9893-3DC230546DA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3D2492F9-D6FD-48B8-80F1-6A99432B35C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2BEB710C-4802-48B2-A228-227A6CA2CBE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463E4F67-6DB3-4617-9FC0-102D847C04F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745A0943-4EC5-4556-BA41-48D7EDCACBC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0E4200BB-67D6-4372-9591-5C34D060EEC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82E1BADD-DE86-4157-961F-E0A62918D8D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265FC037-4FC8-49A5-8891-5E2B71ECA7C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1C85D9A6-362F-44B2-9642-FFA23FBEA61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A50C5121-0C1C-4403-A451-331ECE2429A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0ECCEB2A-35CA-4557-AB3F-9B8CD0F40FA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76D068A8-9CA8-4AF5-BA46-E2095B5731F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7C203615-A615-4B17-B75F-A887948BAEE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4C628B92-6F92-4825-9995-B37CB448860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24120AB2-0198-4F25-A749-6B167982850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EEF28478-5974-43BB-AA49-1CDE8EC2F3C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2D061456-4787-40DE-8861-84BF52606DD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6CE3D69C-E001-419C-8501-52744613093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C695652C-0F80-4C24-ADCC-E052AB4EA8B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E133EAFF-7E1C-4D2A-9ADB-8627A995BD5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570787C4-65DF-4F7F-B714-746BDECBD58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3F7E77C9-C60E-4CD4-A311-E57726B4F94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DA58D2E3-B253-4295-BFE2-BBDF4A0B792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7882D564-9B3B-45D3-B5E2-36403B0E733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DAF8CB1E-E15A-4E49-BB1F-3F49A5F91F3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CBD5D0D6-E130-4A5F-941A-1FDB96B8FA3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4750C6AD-5397-473E-BFE8-75805846727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6F1EF2AB-64AE-4B8B-84F5-6C1B9C52F85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23CC280D-C49E-4D6E-9A48-0A05F47E2D9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57DE97A4-1D15-4325-B63C-35EEE452973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25C0274F-28F3-42B1-A569-5868766B446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6172DB71-B3FD-491D-A57F-1B3FD51757D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28B55F5E-8CF5-4369-B2FF-32C36A32389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83BFA689-1CE6-4152-AB01-634B00BF455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FCF0141A-4762-4350-BA5A-7E5828ECB9E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5E7C108E-AF38-42B7-A2F1-BC6B6A520B0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5D2A8121-6A90-49C4-9AC3-22F9115AB1B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4065D254-1EDA-4A25-8A47-0CBF4D462E9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4A5C6CD4-995E-4547-8A35-5AFDD1D4C6D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59725749-FB4C-4958-B027-E4C963CC850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13934A5D-B674-4334-BAF0-DD948349335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B88EE1EE-010E-4BB4-893B-33EB13FDBDB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F83BD02B-EDCE-40C8-86FA-F5B7B325D5F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C1411700-3D9A-4486-B21C-30DDC12FFFF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0BCC22E5-F8AF-4C48-8B3C-4198ADDDEC3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37D39AC5-7A84-4309-9304-A033D86135F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6EF99CDE-AF1D-4D37-83D6-EFFD2501CA0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38662642-50D8-4233-876E-0604C2BDC2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EED527A9-B4C4-46D3-B9F5-1591A7E05B4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7CEA83ED-AB3F-4194-9FF7-440DB0C4427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574A4D70-5138-4928-87B0-888EFA632FC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ABD72F6A-9CA1-4384-A518-9E9E2862D2C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E2500E0C-1D51-4F78-AB15-08BE5715059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12CF333B-62D6-4D2D-8945-D7C40047C8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4A5B345E-A660-4ED3-BB80-4032FBED728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F0F79084-1917-44E9-B2BD-1C69DDB6F1C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6912E79E-5867-48FA-A391-AC9D9BB4B29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0583E89E-3683-43AB-8844-F258C9C1B75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5BC3D18A-E03A-4FAF-A3E7-A867AA84734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0C3BD9BC-08CB-4ACE-A083-41234002AC6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E24FC304-4CE1-4197-B528-BDF7080EE41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403EE256-9568-40F1-9D0B-556697633E9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CC6CFED4-9B70-485D-8D6E-557AE14D402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72F0CE90-612C-4E63-92E9-6ED239EE576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1E137FDF-AFEC-49C5-A73E-BB22F166850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1F45B735-1711-4917-AF74-17213ACFE93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71D94F40-8A42-4E04-9A32-A26796B8F34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869AD0EC-96F0-406B-958D-B0ED4E4295B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98F61F3A-6809-4225-BA2B-F2FE80A3504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C0CB466E-0FA5-4E4F-A7AF-9FA4C645F7C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06173536-A633-4267-BBEB-8D764FE31AF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3299CF50-90D9-4176-A049-6CD79E0977F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FD50E5DB-922A-424E-A28A-41D17FC24AC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730A918F-8065-47F9-9CDE-90FA04CFBA5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BA288E3D-5541-4F13-86A7-7B50932AF54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9154DC01-C7AD-45B3-BD87-2153FE0258D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68B195CF-3543-4520-BDFB-927D899E393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617A7B46-0A3C-430A-9144-0E5918EF148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D0A81698-CE9E-408E-8BE1-60062C44865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07E6FD79-3B95-468B-91C3-6FC326CB04B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9926158F-AA33-4330-9D99-E7BD1DFA717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4A7E33D0-1B03-4204-B21E-84C05DD3A37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03B8309C-EF7C-486B-90C1-E51280870BD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388E5BAE-33E5-4718-9C8B-377CB53E34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C57E224A-345A-45F3-ABBA-CEC28A7A29F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7AF8886C-ED43-4632-BE47-DBAECA5AA34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8D794B47-CDAF-4AB5-B76B-418F9180CE6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1F5939C5-144E-448D-9B3B-BE47E0C707F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B0A70B52-013B-4262-A4F0-1F049466FEB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0ED8F090-BAAD-4BA1-BEEB-4F32C99A5E7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E0496D13-0751-4C85-833D-22FB2305E7B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F207B4F7-DFC7-4C2C-B6CA-5F430577AF3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3CF2D461-7DA2-4BD9-AB01-6A92424AD5D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AE4D9011-E7AD-4F3F-932F-B3D54EA2577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B3BDB55C-E22B-4698-8EAD-A51E05E54EC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9FD7FD33-F7CB-4787-9DB2-207DE9A7E95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43EF62FB-DFF8-4EF2-88F3-D55333F838A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9AF7199D-05BC-4F60-AD3E-FC04F70C51C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D7B2899F-0822-4E7B-BCDD-B9578EB75A1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BB2D4AC0-859E-42D9-A58D-EFDAE37D476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A09BC4FD-CBDD-40DC-9515-91C94A3DF0F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D62A3DD1-E8B1-419C-A4B5-AB5499DB41C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626BB10E-EE40-4997-AB02-2B6622990D5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8FA6D4E0-BBA8-4C23-A6EE-1E45E273B78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DF2AD7C7-0EE8-42E7-AA2B-BAC4DFB8741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49DFF4C9-A066-41FB-B2EC-63A396A1AB8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0BBBA736-E227-4F64-9458-5C271BCF5FA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902BAAC3-F7DA-4AD9-90BA-261FBDA6EBD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04B5D206-4249-4139-B370-9FA52C7EDB5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891DCC6A-A859-4BEF-AA72-C6D8DFD47F3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07FDAAE8-450D-4D7E-A5EA-46AC5184B15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EF198AA4-5D77-41C9-9AC8-4901811CB63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94394B3A-EA65-4166-8683-A805C7A1B5E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CC0240DF-A4DE-4C6E-87AA-4CD3EAA1C73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26836FE9-CBCF-48BB-B40A-31ED1D22718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DECA8D16-9258-44D8-B957-0A023B3FBFE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58E3A8D9-A17D-4B36-8487-CD1F9FBB119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B4692BB3-7B1A-457E-B3E0-FC6CEBA6E2D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80C43DD9-2259-4D72-95D1-83884730E6D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FB4DA587-8BBB-4549-8B4A-F7012F67FA8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E68F4619-52DA-4861-91E6-860B2F6F20D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5919A6A7-4F2E-4345-80D2-ADE6F5A7A97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DB701196-03AD-43E4-A115-CDDC7772A8D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0B81A607-2F20-4718-BDD7-3945E4DDF4D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6A658B51-A4C1-4FD5-A451-9474D21D89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C0CAE5F8-1812-4DF0-91DA-6B93F197C6A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293FCFED-3343-4AD3-AA11-A5890BA2CD5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D4EFEE22-51BE-460B-BFFD-B82700B9DE6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02ED5F55-EB3E-471E-902B-917334C4C2B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666ACB06-663B-4BDE-9459-EB730ED51A1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4F4F8577-BB83-4E86-9217-B17832AF93B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80A46D0A-6A4B-465E-90C2-5AC2318A36D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06499727-44FE-44DE-83BF-96895624FC6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6C7884E8-6525-436B-B9AC-1554A0F5BF2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40239396-E2C4-4588-B219-68C9C7EB5E9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320AE1C3-ED28-4B45-BA4A-0B5851D15E0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C34BAC31-D842-434C-AA35-0DDB7BE994B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F6CEC8EC-8D1B-4FBF-8190-512FAB77CC0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46658F1D-660E-4AC4-8E1C-9C6F7B94066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43694CEB-19EE-483C-8F50-93E4AFBA20F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1A36C072-5D89-468D-AEF1-92DEE63FAFB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F3104386-A9AD-47E0-A6CD-494A4D72C50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1A8216A3-93EB-42A9-9B63-9784C8187A4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BB293E8A-875E-4482-BDCD-3EB1CF86DDB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CDE564AF-2244-4C3B-B085-ED61B2EE184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6B0C068B-33C5-45F2-B4BA-23836121380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797E58C2-8A51-47D0-B37C-E89B3D9DEC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B94EB862-3F90-4A1D-83AD-4B95BCB6CC9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FBC69C14-931E-4C69-829C-58460491D34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1064740A-C64A-49F1-97A3-D8F19BC109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6AD18EF6-F532-4ABC-A4FE-AAD8A8B8F5C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3495536C-B0D2-4DF3-9FC9-CE4B834E793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3FF26E1B-DCD8-4649-8E8F-F81B5EDFD64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D3FB8D06-C4D4-4A6A-A9F9-23F7B5BAE4E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411867F9-8A78-4E6E-98CA-524F07BA77F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D61AE45D-D122-4419-9967-F20C4B769A8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A1A6231C-DC2D-4D54-AB93-E0C73680007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D6D74C3C-FFC2-4994-98FD-27BA513D428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6E95EE0B-99CE-44B3-BC65-6BBA29F7630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9FE38EF6-2F2C-435B-9E59-C4192998798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74B458EE-07E6-4371-90F4-8267D3458C2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E23E3145-BCC1-4513-A118-24652D550D1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DCB65130-5902-494E-A28F-B8A4843C2C1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6A0F5EFF-D4BA-44C9-ADF1-7050A7AF5DF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51641EF4-C66C-4765-987D-A060E5D8BCE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A9658E37-386B-4BBF-AD11-3B79D9B7C26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0F153D4E-D22B-4421-A0EA-449133FC5C8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BFBC2AD3-4606-47E4-B16B-674BABEF3E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867FB755-6139-4F0E-BA8B-12E332619C8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428681B9-52B1-4608-AD0E-ADFD0161C65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6A43D325-8415-4C12-8A44-48EC1758A91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E1091417-1BBA-4D0E-860A-A3D022F35E1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530B4181-E3C5-47B5-831A-CF05D4DAFCD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54DAC7D0-4A29-4447-B0EC-B411D54CC96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E78A9694-2A2F-4BB9-95C8-375B075529D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B711F4C5-423D-4BCB-8592-525F74641DA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62AFA0BD-E7E1-4455-BBFF-B63B8B69850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E30F69BD-E88F-4C1F-B54E-A111F7DD48C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A6349198-B7EA-4B3B-9A09-8541F37C2F4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4042B6EF-1710-460A-AA1C-B8F82DD6C10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597B38F0-78C2-4C59-A33A-87C20DD498F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8A0B7DEC-FAF5-4A9E-854F-2A30544FE7C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FE7BA283-7F4D-43AE-9A17-5C4A4BA9F1A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206C496E-0DB8-45F6-9890-DD31920DAEE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DE70CB00-75DA-4334-87BC-2F2FDDE4DC6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1A4AFE1E-FCCA-4009-857B-E9F833141AB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7BB548B9-46A8-4D50-B8C9-1BF03CF3163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66A74FDB-6B9A-462A-AEA1-08C1AA01E9A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A0402A3C-1F1C-45CC-AA50-29C431DD420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8E4B471E-AB2A-4AED-B733-E198900E577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34567280-EC99-4CDD-97D1-53424FC138E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D1C12D30-55C7-4BA6-8127-0027132ED10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5A2B135A-9598-40B6-9C83-D04AB6DC222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D0D5EDFF-2227-4F32-B9C4-D17CBCF3722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27747EDD-963C-4EE0-BF68-B9403CF9554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108B6680-7416-48C1-A1C1-948227CCD92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39EF8476-E6AA-4587-A0B7-BF95D4A591E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ECEFC19A-DB69-47CE-B6A0-0899D32FFAD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D2CBCD7B-7591-4272-B492-E268B747241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837C23DD-22A3-402D-844C-788A666B6DD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3F82AD24-7E11-4C99-931E-5A6164FC01F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2235F85B-9C2F-4F48-9474-745F27B0FA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B2F2C6DE-0F47-4B55-9725-FA57340EFE1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C1037F92-E142-4EE1-8422-076DF18CE23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72AF91A0-6EFF-4813-B37A-7CB072B5FCC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27575436-0AE6-4B7A-9FAF-375835BC90D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EAD2C96A-5416-49A7-A929-4630FEF1BBF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DFF20AE1-2880-4C4D-90B0-32B4CF000BE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F54B6081-F94F-4F12-9450-7F3274642D0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5A604721-E38C-47D8-8F19-D4CFB8CC548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D2F98795-E87E-4975-A502-174FD574C01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827D17D4-1746-4155-BAD4-6F695501003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C3C99CE5-5D2F-4412-BB93-419358F7E4B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5E81A3A2-3BC1-4691-B24C-9A10BC57A7D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1437B9FA-0FA8-487B-AAB7-D0DFA752939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5625E534-88EF-4400-864F-84CF2560D36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9EC04BB5-722E-4493-892F-E41FD7E637B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B09785EE-0B9E-427C-8382-23CF3429F9B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F2AED875-6E33-4AF8-9544-119D4B8DF79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3E138890-F247-4CB7-B86D-0A979D55D85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FB302FE3-FFB1-4847-BCA5-E9CB4235429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F711923E-185C-4CD9-A2D8-BAAD6DA822B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090D2E05-2640-4B5A-801A-7C39B1A26C4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AAF56848-3698-45D7-BA9F-182AA8FD4C3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F3526BFD-C337-4F3A-A255-6C5E65A9887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1CF64EFE-2803-4677-82DF-6357321080D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38A32475-2C70-41A1-8F28-5FB054C55CD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AF4A00D0-4DE0-4F5B-A9DF-3153E8DD989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B969C78A-8F4D-419A-8A45-30B17CB2B42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A7D034E0-E8E8-431C-82AB-5CBF97F37D8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49155CF0-F940-47F6-AE92-954672B309A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4B13394F-73A1-431F-B41E-7262BDA8D3A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3E46E30F-9B85-4826-BFA9-E2F7E2C7F85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7C1F5594-8975-4557-A2B7-4F0257ACB24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04FF0729-E178-4978-9F2A-F40A4E07C7A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41547219-99EA-4DC0-A57C-C4F3029E34C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23DF5BBC-D5C0-430D-8DBB-A3AA1726540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95DC0532-42F2-496B-97EE-1757113D022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517DC9B2-B71A-4238-A726-65B928B7C06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D366A9CB-D95C-4211-B1FA-92358914BC0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93F15DFF-D529-4EC4-9878-C93DD613B93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B02F0BA5-FFCA-4890-9781-C4922983853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FF8B38E1-73E1-48D3-8934-0A4BE078D6F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53C75A4B-1EB2-4DC9-920B-8E6F305C0B0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78C12831-989B-4480-B5E5-5C53B4B4134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9A585A58-D634-4430-A29B-8D199C542BC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444179A0-4CFA-442E-B80C-28923746A5C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0220FAA4-7826-49CF-96F7-3C265E3DC76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86FC946B-87C0-4BD8-A2A6-F0A3A596378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6E9808D1-6A1C-4B15-BC73-F78F1520297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7D13D0E6-DF6C-4592-B79E-93C10597E1E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814E111A-1C30-452A-9C02-0C405207D5B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C6D01876-CF7B-4C3A-A30E-0BDD769ECF8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C19C1F4D-872E-4F9F-9A37-F1E9B4C5527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C02D8B51-4112-4D2C-BACE-9FF11E8285A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D0A7B3F1-A17E-4B2E-880A-F422036DA6B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130F2951-C714-41D5-9A7A-E4012C90680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FEB3DB39-0551-4665-B6EF-628D5665353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CCB32BEC-48D6-44D2-9F88-3B395916270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D806C8D4-367F-46F3-ADE8-C074E4856CE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9F83708C-2E01-4C29-BCC4-584F5DEE45C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94E4EE15-47ED-4A53-8871-8F6602EE324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2BFAAE61-2A79-49F7-BA26-0DB37D1A11D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0F40A467-0BCC-403D-ABC1-612591D6B4D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6BCE31ED-3623-4FA2-B779-83E1B6D3C2E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0EA47CBE-ED3B-42D9-A6EA-CCEBD54020C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FF90B888-0329-4473-AA4B-DB09B7FB5A0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C7FFC423-FDAC-48FA-B17E-E9C84B32A33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DDB41EE3-1712-4502-BF7F-D39E8DB4817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E75E9040-1BEC-49A9-A933-16A7605DD1E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5290EECD-C389-41A5-9E3C-8D3B0B537E7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A10FD96E-E240-4F39-A18D-C350F17A641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797B6EBD-84DD-471D-B915-BA712BC9FC6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0DC24A94-FC0C-4A32-ACC0-A716B4C36E6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8E0DB0FF-2CAB-4BCE-A4B2-4660DB377D3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11D459ED-52F8-4886-91C0-5E6FB8564A6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AC818262-32F4-4465-978D-FA9EEE315D6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20F5B6F8-B82C-4A86-87F7-2805EE8C39D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D91BF81F-C3AF-48D6-A563-64334CEDB6C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0E163BC8-F095-4346-BED4-273C6745B31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F1118E6B-5EDB-438E-94FB-718A2E4E85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D607536A-8010-480D-9900-AF8C55E1719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09BF4546-F7BB-4720-AB93-E3650788FB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E52E8219-3A15-4240-8949-F297A8A5E97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EA032BEE-2968-43FF-8A93-D6B9A3934DD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65B777B4-AF4C-4A26-A35A-46C67B32080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8B4FDE05-5AF6-420E-80AC-24B7C3BB8A0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CBB25501-B046-4DA0-84FC-3E72AFDA7F6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C0712B39-0DDF-4513-9822-B75999468E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D8DB292A-97C5-40C2-AC38-6610EE196E0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A33BF64D-2FE6-47E6-8EF1-ED10A092980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42B317CD-F66D-43B2-86F9-CCCC14B7FAE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60F492D6-F6D8-461C-98CB-BC4E6D63EDF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4BD57EB5-40E3-4C32-8504-B7B71DF5EC5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68B46EDC-EEE7-4C67-A794-99F2C188933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737F95FB-6DFD-478D-908E-60533DD5DFA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5D7F72A0-17CD-4C44-B614-EBE85D9DFD2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8C87FC4B-C088-4005-815E-C851F850BC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558F3590-8E96-4636-A342-772DB058A9B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31140F59-2444-429F-B83F-D508763777F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D647413C-BC25-41AD-872C-32FDC09CBB9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8EA2746C-E2D5-4EAC-BC07-7D68DE2EB5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0583B14C-DB85-4AAC-AC3A-C7B124C8C81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AA8250EC-B6B0-4D33-B2CA-CEE7762B52B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1EFB173A-B4F8-438B-B700-18CD050F767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AD033B87-F816-4DF0-B07C-7993EB16F4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29CCBA9D-1242-46EC-864A-95901F46A11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A7F40D7C-7F39-45C1-AF6D-7C737286AF4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A3FA1230-216F-4776-8EF8-79A674E2951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1689B0D9-4917-46CC-864E-F92BEDBF6A3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CD2566C1-5312-4B10-AB72-178865370C0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15058EB1-3ECA-4E2E-B383-42A0C2C776F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B90D6D2-B35C-4138-B7A1-EA2CB800E59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CBA34752-8952-458A-890B-82F78AA4772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6342AC0C-CA6F-46F2-9F94-631BB542028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B90F01C7-9609-4CCA-A144-2BD9857CA47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03204372-500B-43E6-8523-3CAAE3B0F14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83610556-C4AF-4724-906F-053F63A7282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1706DD30-A4B7-4BC9-B362-930C02C38A7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2F77993F-56E3-435E-91EB-BC39E20DC0E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BB7F1276-2A69-4427-BCB5-80A9EED0FA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48AA9FB9-631A-42E4-BABE-7EBE486017D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95CDB121-88F0-4226-9433-8A2495D7BDB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2E087262-E916-4F33-A372-07D2429F740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31121F04-9439-417A-AD7A-DA502ED2CCD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593DDF7C-4386-4AF7-B4F1-7B1B59109C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EEE3A578-1B07-4EBD-A652-431582B0F87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3536855C-7B81-463C-BAA8-A37080856A1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124D1327-64AD-4EB9-9F5B-921C3EF0785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EE6FC16D-ADFF-4BC9-9D44-5A5CCEAB7CE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40B83235-033D-4399-B5D5-97BFD3411F3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C4D5C21C-4AF4-4760-8B1F-37836C48A82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7BCCBC3E-683F-4D1A-A1C5-0F7C0CF0AC6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515151D7-1735-4D87-A048-9AA49178DE3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9D793CB6-CF65-43D1-9BE1-1286CD1EDE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77204E70-CDE8-435E-B649-2252BE97A90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CB26FC4B-C7F0-4EE4-A427-894FC6214F2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6C528F54-05FB-47DB-A612-033B4AB7821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7527739A-7E93-4449-97A7-A470221E2FB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0CBDBB6D-7421-43CB-95B8-F67C741B4D7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3C67A36E-2777-43AF-8F43-A1C43BD69BF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0BEA3125-245A-48DE-9086-C0111A08531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AA68F451-A41B-4F0F-884F-3CD0834930C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268EDCD1-BCD5-4B85-BD08-976D5DB2F2E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19CDCEB2-4E71-47BB-A9FF-FA11A5D94E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0FD383F2-91C4-4E8B-84D1-94761E86434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CEBCF51E-5F2D-4395-8DA1-74126915405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7F903642-9ED3-4B55-80A4-94343B22258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99306AFA-DBC9-4236-A5A3-B80AA90F01D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5D6466E7-5B0E-413E-B838-EFCDCD00E69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56A4F7DF-6B40-4B28-9AB3-CB671831A2B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190D911B-7492-434E-BAAB-26A319F65D1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7EE4B094-D969-4576-88B6-CB8DBC60595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50DB28E9-343B-44A6-81C0-33EBC38EDB0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45BE7309-03A5-44AE-B2DB-73C7477E53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45D41A9F-77C6-46C0-B6EC-90B4BA2FE6F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5E757434-AE34-4141-8E2F-B65D181F6D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C4DD659D-2AA2-4A46-AB35-26082AB9BED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2D46EB68-476C-4900-84AE-68D67895693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63A13613-E738-4B5C-8DA4-5689123366B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27861751-75A9-4C6C-941B-79623059C7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B3E5DB2B-BE50-4EDD-A838-FB32C24EB0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26B5CDE8-6190-4D82-AD3C-478F48B7123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58BC451E-E85E-4129-9CD0-E3371890CB0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2FA6EFBC-1141-4BF8-8A80-6EBD7D376D0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635B1379-64EF-4E36-AAD5-3936A9717F9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C355A820-0D1C-4496-9FB7-EFA901A34B8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877BB06B-B22D-429E-B584-8267A5949D8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2D37C8E9-F280-4D35-A205-12AB4E3EDB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CABF4248-B652-4216-925A-274E0809666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404817A0-8698-45FF-B794-1B13B6E5F8C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EAB69664-787C-445C-8548-15A73E1D059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D5F722F5-0E54-4418-A299-FCB35EBB750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D8B51E61-E45D-42BC-8963-1F88B0952F2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1AAE772A-B173-4A89-9E43-31DC4CEE05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18E67B6E-DE21-4BD5-A1DC-AEE7A061A40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E0EFE3C3-2242-4531-B57A-BEB63B44CA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4FE630CE-CF73-4E40-8C84-3152DE2D76A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A9D61BB1-B7F0-4287-910F-571AFB54ECE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FFA31FE0-62F5-4B41-BC76-E9477DD580F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4D5318E2-C91A-4A7D-890E-E42A158CFC6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F7981954-42E9-41CF-B05A-CF61119265A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0EB47E7F-A587-4586-AD9E-76E9490ACAA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3900DBDC-8A8C-40C3-9D07-9639D48793A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A2CB2203-5215-4E88-9E11-3552FA78966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F2DAD275-09EE-41F2-BC5E-94864E6F927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79DF7126-3D3F-49D6-BC2D-52355DE3AC8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0DE6B8DD-68F6-4A1C-B066-AD99008EED2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03DC2379-A648-46FC-9A52-7E83493CC68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2F7089BD-74EB-4440-85E2-72AC3784A52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ACAEAE47-7AC4-43C3-9573-69724315028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E6B7E1A0-3000-4CF7-8109-12C1CB42010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CA694669-F87F-4FE4-9F47-A33ECFDFD5A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DBDAB787-9292-4ADA-9FBD-6320268D318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0FFFC91E-7408-454B-8E7A-A8EDDA6A954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A4F0A36B-1795-469B-B2CC-33432D94C5B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7AE3A1C9-5ADB-47CD-ACD6-F2343F1124F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B415E145-EE69-4B57-B803-B83AB5B0465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DFD29802-B228-4FC8-8964-FB413FEBACD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30846388-DCA3-4F5C-92C3-16E0F6B71F8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3A1F5BA8-2B04-4438-A35D-42B9B402FC1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14DB87BC-B345-4029-A8E4-AB20524CB1B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FE95ECA8-BC5C-44F7-B9B4-B9362B92561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1F966609-A140-408D-B85D-0939C64449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80C9A88C-2E19-4797-A66C-62CD884149A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05374D0D-4599-4DCD-9D6A-63D44AC4575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5CF47459-FCC9-4DC5-8585-F1606B41EDE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A72E6858-E60C-4F0B-B401-8CCBF0E8AC2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3B6A4983-07D9-4AE1-BE82-6DC1F36A94D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8CD7D1B8-63D0-4DCD-9E24-C1CFA5B0088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BF442EC0-366C-48A3-9042-2FA16631CF7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455A6C45-AC54-425C-AEF6-BBF015D5940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10CD7BEA-5013-430D-8653-84C31174CE6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5820DD24-426A-4DB3-A68C-53BBDC661D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2CCD960D-8C82-4B6E-88A8-E4316473B2F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4572D0CA-18FF-4A23-A2FC-C7D639AC8A1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221D1479-1070-4B39-A7DB-B623C2EC1E1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8ACBC30F-954A-48B4-A738-C49A2BB4109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D716ACDE-50EF-4315-BE54-FD5FD135D82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BEE0E5A2-174B-438E-BFAC-C515C59FE44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0B2C460F-B877-42EA-8403-9747F7D5A65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E316F091-32FE-4799-BBBC-ACBE9C4DE95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B9CC4966-0369-4260-A981-D2289809573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FA576D20-B350-4D92-8FD4-388F5BD1221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67F51E5C-478A-4765-BED8-83891BF6943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6EB57739-8CA7-42D2-8510-AFF8A0A9D11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6440CA49-9F2D-4AF8-AA61-036532D1B6E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3AA17B8A-DD77-4CE2-9D26-38734ADFDC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ADEB1D7C-E571-44FB-A4D5-A71FB467BA8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B79B8687-05A4-44B5-8529-78AD07D7C9E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C87D4634-8DE1-48CA-A3BE-6588089DA4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93F81920-F8F9-4AFA-BC55-21051CB11CA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CEBC8D74-9A07-4B46-ACCE-4A6239474A4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0702EB60-AC1A-476E-AC31-CB7774D011B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9296A65E-CB88-495D-AB28-4A1DC17F011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7B4DDF91-4030-4746-AB1E-80FD64A920D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B10C569C-8236-4DD9-8E20-4E07A5886BC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9A25B7FC-9C80-48EE-87DB-A8E22258C10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050DB3E3-B2D4-4CC5-86A7-2B3F7DFBBC2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1A903B10-8FE2-404A-B43D-C1B5E84884B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49F26D1C-C4A1-46B4-A0CB-E3A742CFE46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67E7C968-3F1D-42C7-92C3-E7066891FAA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1924D235-6739-4889-A5B7-1E96397D028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C486E9C4-3311-40D7-AAE1-8258B68951A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A228F6BC-BFC7-40B6-ACC4-C2CC1340510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4440A39A-0833-4F4F-B64C-87DCA35D46C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143E2C1F-36FB-425B-955B-C4A0E70ADD1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6C19F235-D045-4DCA-B10A-42A0DC125B0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7FDAA9D2-DCFD-4E7F-B285-4D8179D0782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F86B483A-E0E6-4254-B61E-4B720472799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9E7D3106-4F67-421A-8689-4B53E6AF2F9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CD31514E-CA1C-4FD3-95BC-36059807808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38515C97-76C5-4DC4-9A08-20E8590D9AC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16D426F2-03D6-4B73-8558-EE4F28626AD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15C09652-CC2C-4E5B-9BC0-B30FE90A503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35B94E16-C5DB-4DD2-A4F1-B0D0371AB88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7FCA4532-2516-4CF9-84C5-F316E6450FD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90D2A6F2-F291-4A74-B2E3-C67CB603FEA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24C9E6EC-6A8D-42BC-9464-8E20FABAC59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9CFB7586-17C8-4886-841E-3234A28D144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DF0BF4CD-DA57-427B-AB88-C0C3BBD111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87075299-0CA3-44CF-AE42-A52AB670332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76AD1DCF-FD47-4685-95A6-0512D2E81D0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20CB7918-8435-4E3C-868C-80C3F3BAA97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8AD16340-682F-4933-82B9-CF9454306E9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5AE53548-4BD4-4FF4-BC65-597CFA6CBDA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52D727A3-650C-4B70-94E7-93EA858F984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913A4F71-592C-4BCF-8B32-524BD1245BD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48F4D15C-6EE7-4F9A-A8CB-C9FBD209E3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8489A510-6FAE-4BC6-8F84-7CE9D7E8C0B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F9D36947-99C4-4F8A-A3CC-23C88819A2D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37239FD7-73D0-4C56-9AA3-F6345DD19E3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2D303D92-8D5F-4621-A7F6-B24F0397EB9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8A635533-5CE6-4C35-9097-28C5DE9E33C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5AC9A784-E6DA-476B-AA63-235C9E2806D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3C116D46-03CB-4320-A08C-6C9F58DCCE5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612CC11B-83C6-450A-87DF-295380AB20AC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0DF4F823-C879-4CE6-BA40-F1AA219D91A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D5413597-2B9E-47A7-9649-635B9CD3B785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E53ED073-F784-43E1-BDDB-06D9F60D3A9D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5818D193-D66C-4D82-860A-58BEB1856F80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43F6B2B8-EBE5-4FF1-8610-9D0A04D4A773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EDA7C94A-6235-4CEA-9349-344035C141A0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A5274A57-CD28-4D03-8D2C-008B5FA51B20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46D121A9-E41E-4970-95F9-8867A21A2587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E89C8579-987C-4798-A1EB-F70DC972A801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6D200D3D-5EC1-44EE-9FDC-46A93602EE04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CA77D652-2EC7-416C-9059-2CE0EA89A57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53658E81-A709-4C16-A6D9-8C76E9535EB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D09EB293-889E-4AC9-857D-B1E1863CECB8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49C08CA1-FC63-463F-8BB0-8C7969A95B9C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1C264DEE-2C36-49FE-B58B-A430CE815923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2B1A0F61-308A-4450-BB51-B996B3C76B2F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F34A619C-3184-4776-B577-B10CA255392F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4428DB38-7C37-45BB-B91B-2D2584DFC279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42C10A93-413E-4E47-B198-9C5EC667BA2A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6379842B-4213-4466-82A7-99264C7850DD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3C3289C2-EA63-4A58-ABE2-9083E61EC8D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BEF50A45-3603-4A13-9439-DAACA3847C64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400C8E4E-6C99-46E1-B940-2CA075493D24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B886D4B4-A4B8-4177-B140-845BD88D7684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A3724844-F742-4504-B4E2-494BE6F57384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F914F89B-4E57-41CD-BDB7-513E54075F5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01F2ECAF-3CB4-4457-A479-E93BB72586FC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7F962FEA-E97E-4A4B-BF03-E24DF6AD24A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2AF3A3BA-026E-49C7-B81F-C51C00ECDDE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C0297E04-7901-49D1-BC91-69CBF10F8DB0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669A2EB9-19E5-4DEF-9FAC-9ADC21DB80AF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D3678744-61D4-4D90-B2E7-979844263CB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22FF9F64-7125-4BFC-988F-44360BEE72FC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F47FCBCD-5EF3-4EDA-9004-9DC359CDD0CA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E648EBC5-CDB5-4095-B40F-7CB490AD334C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73C6CE80-57DB-457B-AC63-91EEDF37A5F1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3F32B563-890B-40E2-9A9A-8491C07242DB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8ABD25D4-6485-443B-96A0-43996AB6DC2B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26E3D1A3-7628-4FEB-A2E6-F58F9DFC28BF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33CC1B42-BE25-4714-AEED-90CB6CBD184D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AF030339-9C6C-4586-8A4B-7A9A0B8D7133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8052B44F-C970-4A5F-B1C2-62289D2A38F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850A8958-46D0-46A7-8192-33860C58BDC9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581D580E-26B9-469A-A4F0-0A432D08FBEF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228E6503-5DE9-4EA2-AF88-87CCAB732B8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1168B689-4497-49F8-BE84-4A99FB080A8B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1B8D4B46-8FEB-420B-BF59-A72833B2CB1F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DB24F56D-48DF-41E0-88EB-37B930C9D38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D04DEBFA-42CA-44A4-BF42-FF87BDB98B4F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F43D30B4-31DB-4116-8671-C09A9161EC4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1E8F4236-0C7B-4B71-A4E2-20B8BFE362BD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4A789BE6-17E6-4413-AF9B-C6DF3DCA03EB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B2E38B85-8A3E-4FE3-8ED8-766F7AB9E56A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1EC2F1E8-A866-4A21-87F5-E6EC80C3FA30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7C58B0D2-32B8-4C47-BFA0-C4923918D4B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6063170E-4485-47A3-9729-92A77998408A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FADA8CEE-4440-4C99-AD38-B9156427C31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7942DC6C-36F3-4385-A7F0-16ED909AE5C1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138830F4-92D4-4433-9EDE-A94B90844D9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79DA912F-E077-4A03-BA57-81D3A7A556C2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AFC51B7C-72EA-476C-83D6-2C39923C5CDC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D620BDC1-1BB1-4800-9D05-FD65905DB582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A1F36472-6F34-41C3-B5ED-6B07EBD80201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EF3D55EA-7761-4D8F-814E-2BCB5C614ED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83C770AD-061C-4BCE-B5A9-156AD0E193B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78628D6B-9AEB-4E17-AACB-11B4BFC23EAC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47C344AC-62A0-442E-929E-A343542FE555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721F6A35-34D5-457B-8C01-7F4A9BA00491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9482405E-0ACB-4074-BE25-B340B1BCC836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7852AA4C-D95A-4A2A-A14A-0C827756EC47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1978F051-8107-4340-8D53-3EBE446AC5FB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E4AE10BF-A5AD-4AC2-9963-87737F602363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E1C69C55-2230-44B8-82F3-14A867859883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DA0CD64B-F8D0-45D0-9B6B-B30E5DFBDCD4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4791F0B0-C475-44CC-BF82-DEEA2944515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8C87F4E3-9204-4104-B6CC-0B89665426DE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A2AAEFFC-56FB-4734-A962-881D76F7B8B2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71F93491-079F-4D24-937A-482B81849441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E41B20D1-12D8-4ADF-9D80-9707C507F6BD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D27C2C19-0B90-497C-BF89-9A75089A96C2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170</xdr:row>
      <xdr:rowOff>0</xdr:rowOff>
    </xdr:from>
    <xdr:to>
      <xdr:col>10</xdr:col>
      <xdr:colOff>38100</xdr:colOff>
      <xdr:row>170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CFEEAC65-D744-45B1-81B9-F81986F84899}"/>
            </a:ext>
          </a:extLst>
        </xdr:cNvPr>
        <xdr:cNvSpPr>
          <a:spLocks noChangeShapeType="1"/>
        </xdr:cNvSpPr>
      </xdr:nvSpPr>
      <xdr:spPr bwMode="auto">
        <a:xfrm>
          <a:off x="5715000" y="2454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8A1B8ABF-316F-4B69-8C25-E32944F8DF2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CF9B418B-DA95-41F0-B22A-3EA643E12F3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D46C814E-263D-4B82-803A-8E112EAE853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6FE7374F-3361-48A9-8C75-D03099D46F6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8FAC68B8-AF88-44BF-B1A4-E093CFCEE56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EB94412F-EBA9-4479-BFC7-6B27C9972EA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2270D603-C172-4F08-8A3A-6FAC62ECC76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BA843B07-6937-45AA-90D2-A90A684DDAC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2EB856DE-75A6-4EDA-8B45-4061141F08C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D9E4212D-73B3-4178-B365-78395AD75DF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7D9A9601-248E-4A82-82DA-048B264A46E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DB0D5824-7D91-4A5B-BA3B-C16D171EAD7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1B50D651-8DF5-4717-8A31-93A5FFC5987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0F9D17CA-C6BB-4721-9104-ADDAAF20193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06F196EA-F52F-4299-9B49-728D363A56F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0752948D-756B-43ED-BFA4-C74BBE37D7E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A20A378F-552B-42C2-B17E-FDF266B5E22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37A26881-7930-4E3B-A372-5084231D42E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A0DE606F-8E68-4CFE-8961-8B561D9D972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E796ED1F-AD88-4AF4-B6B2-4273F953DDD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4F4D50E3-C9FF-4164-820D-CB266DE1ECE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64A9A428-818F-4B68-8649-D7063F7A9C3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EDC64FED-0018-4E7E-BE85-9837BDB13A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9E7C26CC-8C09-4D91-9AE0-DF515ED4949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C02F3AD9-F6BE-4315-9A59-D6CADD9BE16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6036E075-D1CC-4565-A65E-2024ADCB2EC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5D740807-BF2F-40B1-B2E8-D313D9164C5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77151375-B331-4F1C-9BB6-7C0AF2C16F5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DC828D4D-2E81-4852-A4DE-075E6F5839A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F5604132-1169-43E9-8696-3E35775D1F7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3FA528E0-21DD-4560-B2F6-444ACB58F14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5859A279-407D-49FE-BABD-EEEB05CF970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D21E3E1E-F002-4304-9581-A01EAF1E66F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F8155817-DDF7-4C78-8190-4D9ED6D3C8C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5F0334B3-4B3C-4940-AC6A-832F2ED2D93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E86150CE-2A0A-4B6B-AEC1-2B2EABE9860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EAABBDE2-3B55-4E0D-A572-3D8C94D56EF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38475547-8D2C-41F8-A528-62ED3C5D410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C868460D-86D5-4223-8D0F-1828428458B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31FD43B8-6DDA-4B76-AB68-4A773A12EC0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E9A92980-D9C9-49EC-986C-ED0AC687909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FB01B2E6-616E-47A8-82DE-A7F6ED087F2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5751621E-164B-41AE-887B-158D5B14917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E237CD40-8053-450A-B4FE-6018C81C3EB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ABF2DCE0-92F2-4A99-8D47-499045214E4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569A976E-CFD9-4105-8470-86BCD3CDD88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AE64889F-C8CF-4F6F-8457-91E27C3CF63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C8311462-B453-4DB0-A2FD-AD642AC2CA9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EE3F0820-F20B-4B9C-810E-AFB34E60824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D8EB3694-4D86-4FF7-A7CD-B4726764329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F3123412-3992-48EF-B00E-E3B949C89EB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57E7289D-F766-4BE3-8E0F-C0E3B266BDF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A223C5D7-48FD-4A2F-8E90-F60A651AD6A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D3FE9FC6-BD72-4067-923C-37FF6E70221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22058525-6E04-45A1-AEE7-1A542C113A4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D32E3555-BA53-4721-84A7-9D1E540BE24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1B6279F5-3CED-4D9E-ACDA-F2B891DA4DA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808339B2-9B96-4F7B-A657-6EB208856E0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1E7CAFBE-6883-4A84-BED0-9E1394841AB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E6B18B21-B5C8-44F8-9C70-33FB3CB36D6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C672CDF4-72E9-46DE-B93D-E91E4791690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AC69596C-1283-4013-A014-987B70D3D82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31A17573-660D-4643-BBD3-8742B4EE537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ECD9BE09-5E24-40BE-9A75-4FF179BA653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BB7281D2-BBEB-4A83-90E4-ACAA4FC0D37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A3D09CDE-5072-42E8-995C-74C9A99BB6C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A053D513-E32F-4033-8A99-6A0F3EB787D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875FBEFC-DCDC-4945-AA76-DCA75F89058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6444A4CB-BFCE-45A3-8375-C7FF90B31A0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6CBD186F-B82A-4771-9F7B-CDF4255208D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12B36F1A-9E94-4EFD-AD0B-6C334A04325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3322E35F-ED1E-4BFE-B839-94DCB30000D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3985BD23-9B24-4E5E-8F71-0617284A1A8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7F857A8A-C4EC-42F7-A055-3CE9998B8EB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9422141D-B351-4159-A8F5-5280D5FCE6A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BC07BE68-F7E7-4B9B-9727-CFFA74BCB74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00CF186B-EE9F-4EDD-BC2A-949505A6BC6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0E094460-FD60-4E51-A5FF-D71C79044DB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F6125C2F-5700-43FB-BF17-88687E7DA01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BADCE989-BACF-4BFB-9C50-8E3EC10A4F3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128BEB0C-A726-42AD-B3DD-93180F428E8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8E7A91D7-0E61-4241-B821-2F77F0BAA5D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267CC603-4EE3-4226-A05F-D93EBC3D507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FAA87539-7B6C-4BD0-A3C9-A1EF61B3FFE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A1BB4CFD-88DA-41DF-8D54-C1BA4DF88CD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D0E5DFEB-AD50-45CB-B432-548077ADADA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22028092-E69C-424A-8547-5DF88AA7FAE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8F98CA2B-49B5-4EBA-A913-D9645D10F44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69342239-A210-422A-976C-43EEFD0B7F9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3BA04C15-9B6A-46E9-AE4E-0017BC8361E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D1872181-E8CD-4D3A-AAC5-0277B9D2A2E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9F5EA6F3-1A43-45B3-B9E8-4BDD2C75ED9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F5996D6B-2BC7-4C91-BBBE-4E19D22D357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F45D2588-E3D4-4FAB-9B14-908A933A292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B2FDCF8A-E212-4BBF-8AF7-62ED1B16E18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7DCC9AFB-D4DB-4DA9-95CA-FAEB8EF6C56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A17A357C-2A70-4B6F-B160-CA2F66BD620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D70E04E1-C147-4E28-936E-C640D4037FE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A4B9434B-BAD0-4910-BD45-3DB1A37FB32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444D3CF5-0C5D-4F68-9CCF-CB7B967614E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FFF7BA4C-8571-4DF1-A004-A0D003BB53A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1A06853A-3AD9-40A3-87F5-87CF21182E9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57F91493-6473-44B7-9280-56CAAE61B67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ABB5BEC9-6867-40F2-96FC-85FFC56CDA2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89A787FA-C531-495D-A98E-0AAF3887BE1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634CE380-FEE4-4486-87B4-7474985C217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4EDF3B83-C23B-42C1-BF78-8A8444E1E63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1C35BC9B-E97C-4B2B-B63E-0AD921D1957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D833D5E7-D091-466C-92C6-7F22F1C5EFA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EC0A58C9-0667-41C1-B259-ECA823EF783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79444B9B-C928-4BF3-B048-DBF70B30629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79BD452D-15A5-4316-9328-26C20706B99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1" name="Line 1694">
          <a:extLst>
            <a:ext uri="{FF2B5EF4-FFF2-40B4-BE49-F238E27FC236}">
              <a16:creationId xmlns:a16="http://schemas.microsoft.com/office/drawing/2014/main" id="{23EB4CE3-CABB-4F5C-9DE2-70418F3F0DF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2" name="Line 1695">
          <a:extLst>
            <a:ext uri="{FF2B5EF4-FFF2-40B4-BE49-F238E27FC236}">
              <a16:creationId xmlns:a16="http://schemas.microsoft.com/office/drawing/2014/main" id="{9DF324A7-0BC7-411F-9C00-E0163D06099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3" name="Line 1696">
          <a:extLst>
            <a:ext uri="{FF2B5EF4-FFF2-40B4-BE49-F238E27FC236}">
              <a16:creationId xmlns:a16="http://schemas.microsoft.com/office/drawing/2014/main" id="{26256220-7AB4-4A5C-88C9-8F50846F73B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4" name="Line 1697">
          <a:extLst>
            <a:ext uri="{FF2B5EF4-FFF2-40B4-BE49-F238E27FC236}">
              <a16:creationId xmlns:a16="http://schemas.microsoft.com/office/drawing/2014/main" id="{44CF80BB-AD8C-4E46-9F76-42B2EB67ADC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5" name="Line 1698">
          <a:extLst>
            <a:ext uri="{FF2B5EF4-FFF2-40B4-BE49-F238E27FC236}">
              <a16:creationId xmlns:a16="http://schemas.microsoft.com/office/drawing/2014/main" id="{90B20C24-AA5D-4283-AF16-2D4AD4CDD30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6" name="Line 1699">
          <a:extLst>
            <a:ext uri="{FF2B5EF4-FFF2-40B4-BE49-F238E27FC236}">
              <a16:creationId xmlns:a16="http://schemas.microsoft.com/office/drawing/2014/main" id="{61DD572D-9F4F-4111-8F7B-84AEE942C50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7" name="Line 1700">
          <a:extLst>
            <a:ext uri="{FF2B5EF4-FFF2-40B4-BE49-F238E27FC236}">
              <a16:creationId xmlns:a16="http://schemas.microsoft.com/office/drawing/2014/main" id="{DECBC50C-4137-46D5-9F91-CBA8835EE18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8" name="Line 1701">
          <a:extLst>
            <a:ext uri="{FF2B5EF4-FFF2-40B4-BE49-F238E27FC236}">
              <a16:creationId xmlns:a16="http://schemas.microsoft.com/office/drawing/2014/main" id="{42C15608-887B-40D7-809B-7AB42614BD7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79" name="Line 1702">
          <a:extLst>
            <a:ext uri="{FF2B5EF4-FFF2-40B4-BE49-F238E27FC236}">
              <a16:creationId xmlns:a16="http://schemas.microsoft.com/office/drawing/2014/main" id="{66E849A0-F16E-41A9-A444-BA831F57D33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0" name="Line 1703">
          <a:extLst>
            <a:ext uri="{FF2B5EF4-FFF2-40B4-BE49-F238E27FC236}">
              <a16:creationId xmlns:a16="http://schemas.microsoft.com/office/drawing/2014/main" id="{581B3112-8DD1-4C11-97DA-FD92564511E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1" name="Line 1704">
          <a:extLst>
            <a:ext uri="{FF2B5EF4-FFF2-40B4-BE49-F238E27FC236}">
              <a16:creationId xmlns:a16="http://schemas.microsoft.com/office/drawing/2014/main" id="{2B1E474E-1597-4358-BAF7-EEC541ECC2B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2" name="Line 1705">
          <a:extLst>
            <a:ext uri="{FF2B5EF4-FFF2-40B4-BE49-F238E27FC236}">
              <a16:creationId xmlns:a16="http://schemas.microsoft.com/office/drawing/2014/main" id="{1EDC9426-6604-4200-AE90-EC731C82A64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3" name="Line 1706">
          <a:extLst>
            <a:ext uri="{FF2B5EF4-FFF2-40B4-BE49-F238E27FC236}">
              <a16:creationId xmlns:a16="http://schemas.microsoft.com/office/drawing/2014/main" id="{65DF99CD-FA77-419C-A5C3-13F3DF77AA2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4" name="Line 1707">
          <a:extLst>
            <a:ext uri="{FF2B5EF4-FFF2-40B4-BE49-F238E27FC236}">
              <a16:creationId xmlns:a16="http://schemas.microsoft.com/office/drawing/2014/main" id="{AC048045-4760-48CD-B187-231D22CEEAF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5" name="Line 1694">
          <a:extLst>
            <a:ext uri="{FF2B5EF4-FFF2-40B4-BE49-F238E27FC236}">
              <a16:creationId xmlns:a16="http://schemas.microsoft.com/office/drawing/2014/main" id="{8269CF6E-936C-47CC-BBEF-BC787980F1A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6" name="Line 1695">
          <a:extLst>
            <a:ext uri="{FF2B5EF4-FFF2-40B4-BE49-F238E27FC236}">
              <a16:creationId xmlns:a16="http://schemas.microsoft.com/office/drawing/2014/main" id="{8F6B8F40-3046-4685-84E7-E0410F9209F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7" name="Line 1696">
          <a:extLst>
            <a:ext uri="{FF2B5EF4-FFF2-40B4-BE49-F238E27FC236}">
              <a16:creationId xmlns:a16="http://schemas.microsoft.com/office/drawing/2014/main" id="{E4AADA1C-C56E-42AA-9EA2-B53A9BF0F7C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8" name="Line 1697">
          <a:extLst>
            <a:ext uri="{FF2B5EF4-FFF2-40B4-BE49-F238E27FC236}">
              <a16:creationId xmlns:a16="http://schemas.microsoft.com/office/drawing/2014/main" id="{07BCEBD1-685D-46D9-B74D-917F5D4BF63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89" name="Line 1698">
          <a:extLst>
            <a:ext uri="{FF2B5EF4-FFF2-40B4-BE49-F238E27FC236}">
              <a16:creationId xmlns:a16="http://schemas.microsoft.com/office/drawing/2014/main" id="{31365D0F-86E8-4FD0-BAE3-D515FCFA0D4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0" name="Line 1699">
          <a:extLst>
            <a:ext uri="{FF2B5EF4-FFF2-40B4-BE49-F238E27FC236}">
              <a16:creationId xmlns:a16="http://schemas.microsoft.com/office/drawing/2014/main" id="{A1D25561-ADFB-4963-ABD3-A745E6E0884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1" name="Line 1700">
          <a:extLst>
            <a:ext uri="{FF2B5EF4-FFF2-40B4-BE49-F238E27FC236}">
              <a16:creationId xmlns:a16="http://schemas.microsoft.com/office/drawing/2014/main" id="{F5E129E4-0875-4D3D-BC54-C8D7F22F55A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2" name="Line 1701">
          <a:extLst>
            <a:ext uri="{FF2B5EF4-FFF2-40B4-BE49-F238E27FC236}">
              <a16:creationId xmlns:a16="http://schemas.microsoft.com/office/drawing/2014/main" id="{15ECE8B9-6B95-4E06-9D82-E9ABAB7D280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3" name="Line 1702">
          <a:extLst>
            <a:ext uri="{FF2B5EF4-FFF2-40B4-BE49-F238E27FC236}">
              <a16:creationId xmlns:a16="http://schemas.microsoft.com/office/drawing/2014/main" id="{772C3698-4BA6-4917-BA6A-55A52DEBD97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4" name="Line 1703">
          <a:extLst>
            <a:ext uri="{FF2B5EF4-FFF2-40B4-BE49-F238E27FC236}">
              <a16:creationId xmlns:a16="http://schemas.microsoft.com/office/drawing/2014/main" id="{6E4D5A89-0E41-4208-9D43-B57452010F4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5" name="Line 1704">
          <a:extLst>
            <a:ext uri="{FF2B5EF4-FFF2-40B4-BE49-F238E27FC236}">
              <a16:creationId xmlns:a16="http://schemas.microsoft.com/office/drawing/2014/main" id="{6832C10F-3804-45D4-BE86-C1AC5D25824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6" name="Line 1705">
          <a:extLst>
            <a:ext uri="{FF2B5EF4-FFF2-40B4-BE49-F238E27FC236}">
              <a16:creationId xmlns:a16="http://schemas.microsoft.com/office/drawing/2014/main" id="{EB1F9DDA-4FF8-4912-B7E5-7CCF43D2E54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7" name="Line 1706">
          <a:extLst>
            <a:ext uri="{FF2B5EF4-FFF2-40B4-BE49-F238E27FC236}">
              <a16:creationId xmlns:a16="http://schemas.microsoft.com/office/drawing/2014/main" id="{751E48F6-CC64-4F0B-A327-80ED79702CB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8" name="Line 1707">
          <a:extLst>
            <a:ext uri="{FF2B5EF4-FFF2-40B4-BE49-F238E27FC236}">
              <a16:creationId xmlns:a16="http://schemas.microsoft.com/office/drawing/2014/main" id="{6CC31AA0-DED6-4FC9-8BC7-BB2018DCFC8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899" name="Line 1694">
          <a:extLst>
            <a:ext uri="{FF2B5EF4-FFF2-40B4-BE49-F238E27FC236}">
              <a16:creationId xmlns:a16="http://schemas.microsoft.com/office/drawing/2014/main" id="{5216DC16-8068-44CA-B43F-B837DA3A886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0" name="Line 1695">
          <a:extLst>
            <a:ext uri="{FF2B5EF4-FFF2-40B4-BE49-F238E27FC236}">
              <a16:creationId xmlns:a16="http://schemas.microsoft.com/office/drawing/2014/main" id="{F10D1E41-C654-412F-837E-C582E073643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1" name="Line 1696">
          <a:extLst>
            <a:ext uri="{FF2B5EF4-FFF2-40B4-BE49-F238E27FC236}">
              <a16:creationId xmlns:a16="http://schemas.microsoft.com/office/drawing/2014/main" id="{A87D3B8E-23DB-4DC0-B32A-E04DDB6740A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2" name="Line 1697">
          <a:extLst>
            <a:ext uri="{FF2B5EF4-FFF2-40B4-BE49-F238E27FC236}">
              <a16:creationId xmlns:a16="http://schemas.microsoft.com/office/drawing/2014/main" id="{00A62AD3-BED6-4D17-8288-5C76F95F94D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3" name="Line 1698">
          <a:extLst>
            <a:ext uri="{FF2B5EF4-FFF2-40B4-BE49-F238E27FC236}">
              <a16:creationId xmlns:a16="http://schemas.microsoft.com/office/drawing/2014/main" id="{E5E90EF5-50B2-4CEF-8981-8CBCAF95E85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4" name="Line 1699">
          <a:extLst>
            <a:ext uri="{FF2B5EF4-FFF2-40B4-BE49-F238E27FC236}">
              <a16:creationId xmlns:a16="http://schemas.microsoft.com/office/drawing/2014/main" id="{5BD8F9DC-3B24-4FB4-9764-1A70B61142B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5" name="Line 1700">
          <a:extLst>
            <a:ext uri="{FF2B5EF4-FFF2-40B4-BE49-F238E27FC236}">
              <a16:creationId xmlns:a16="http://schemas.microsoft.com/office/drawing/2014/main" id="{5B593FF2-E05C-4F91-BF25-C3697764958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6" name="Line 1701">
          <a:extLst>
            <a:ext uri="{FF2B5EF4-FFF2-40B4-BE49-F238E27FC236}">
              <a16:creationId xmlns:a16="http://schemas.microsoft.com/office/drawing/2014/main" id="{82E7864D-56A3-4C4E-994C-0B9F3BE9F92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7" name="Line 1702">
          <a:extLst>
            <a:ext uri="{FF2B5EF4-FFF2-40B4-BE49-F238E27FC236}">
              <a16:creationId xmlns:a16="http://schemas.microsoft.com/office/drawing/2014/main" id="{996D0D54-E328-4ED0-8715-344D9C2F1AC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8" name="Line 1703">
          <a:extLst>
            <a:ext uri="{FF2B5EF4-FFF2-40B4-BE49-F238E27FC236}">
              <a16:creationId xmlns:a16="http://schemas.microsoft.com/office/drawing/2014/main" id="{3A0F6A2C-AA66-42D3-AD9F-270F4F1CF81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09" name="Line 1704">
          <a:extLst>
            <a:ext uri="{FF2B5EF4-FFF2-40B4-BE49-F238E27FC236}">
              <a16:creationId xmlns:a16="http://schemas.microsoft.com/office/drawing/2014/main" id="{AEDA679D-C95D-4DBB-B188-48EB55E8E99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0" name="Line 1705">
          <a:extLst>
            <a:ext uri="{FF2B5EF4-FFF2-40B4-BE49-F238E27FC236}">
              <a16:creationId xmlns:a16="http://schemas.microsoft.com/office/drawing/2014/main" id="{5EA95CCC-AEB5-4E50-9F7C-BFF12FC9E15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1" name="Line 1706">
          <a:extLst>
            <a:ext uri="{FF2B5EF4-FFF2-40B4-BE49-F238E27FC236}">
              <a16:creationId xmlns:a16="http://schemas.microsoft.com/office/drawing/2014/main" id="{424EDE6A-80D9-4622-ACDF-E192B668767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2" name="Line 1707">
          <a:extLst>
            <a:ext uri="{FF2B5EF4-FFF2-40B4-BE49-F238E27FC236}">
              <a16:creationId xmlns:a16="http://schemas.microsoft.com/office/drawing/2014/main" id="{198D58FD-B741-474B-8C3D-63BDCF5A11A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3" name="Line 1694">
          <a:extLst>
            <a:ext uri="{FF2B5EF4-FFF2-40B4-BE49-F238E27FC236}">
              <a16:creationId xmlns:a16="http://schemas.microsoft.com/office/drawing/2014/main" id="{22A27469-A551-48BD-8186-23E02EE551E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4" name="Line 1695">
          <a:extLst>
            <a:ext uri="{FF2B5EF4-FFF2-40B4-BE49-F238E27FC236}">
              <a16:creationId xmlns:a16="http://schemas.microsoft.com/office/drawing/2014/main" id="{ADA99026-5C04-4DE1-BBFF-0C0C795E3A8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5" name="Line 1696">
          <a:extLst>
            <a:ext uri="{FF2B5EF4-FFF2-40B4-BE49-F238E27FC236}">
              <a16:creationId xmlns:a16="http://schemas.microsoft.com/office/drawing/2014/main" id="{1595A051-64A7-4A39-B3BA-60E744CFEE8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6" name="Line 1697">
          <a:extLst>
            <a:ext uri="{FF2B5EF4-FFF2-40B4-BE49-F238E27FC236}">
              <a16:creationId xmlns:a16="http://schemas.microsoft.com/office/drawing/2014/main" id="{C2C8E5DF-72D5-4576-83BF-704167FFF11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7" name="Line 1698">
          <a:extLst>
            <a:ext uri="{FF2B5EF4-FFF2-40B4-BE49-F238E27FC236}">
              <a16:creationId xmlns:a16="http://schemas.microsoft.com/office/drawing/2014/main" id="{1A62CBB5-3D07-44C8-A72E-78DA5CD6556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8" name="Line 1699">
          <a:extLst>
            <a:ext uri="{FF2B5EF4-FFF2-40B4-BE49-F238E27FC236}">
              <a16:creationId xmlns:a16="http://schemas.microsoft.com/office/drawing/2014/main" id="{286335FB-DABA-4E99-B635-FCAFBC85E8B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19" name="Line 1700">
          <a:extLst>
            <a:ext uri="{FF2B5EF4-FFF2-40B4-BE49-F238E27FC236}">
              <a16:creationId xmlns:a16="http://schemas.microsoft.com/office/drawing/2014/main" id="{39270999-23D3-410B-A6F8-41B69D0D4E1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0" name="Line 1701">
          <a:extLst>
            <a:ext uri="{FF2B5EF4-FFF2-40B4-BE49-F238E27FC236}">
              <a16:creationId xmlns:a16="http://schemas.microsoft.com/office/drawing/2014/main" id="{07B8CA1E-8B78-41EA-9456-2CBEB059DB8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1" name="Line 1702">
          <a:extLst>
            <a:ext uri="{FF2B5EF4-FFF2-40B4-BE49-F238E27FC236}">
              <a16:creationId xmlns:a16="http://schemas.microsoft.com/office/drawing/2014/main" id="{E8FCBECC-6628-43AF-A171-7A35F28BB16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2" name="Line 1703">
          <a:extLst>
            <a:ext uri="{FF2B5EF4-FFF2-40B4-BE49-F238E27FC236}">
              <a16:creationId xmlns:a16="http://schemas.microsoft.com/office/drawing/2014/main" id="{272451F0-049B-4B93-96CA-81D648DD2E6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3" name="Line 1704">
          <a:extLst>
            <a:ext uri="{FF2B5EF4-FFF2-40B4-BE49-F238E27FC236}">
              <a16:creationId xmlns:a16="http://schemas.microsoft.com/office/drawing/2014/main" id="{3A631F51-36E8-4C78-A7E9-FBA0ECFC7AC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4" name="Line 1705">
          <a:extLst>
            <a:ext uri="{FF2B5EF4-FFF2-40B4-BE49-F238E27FC236}">
              <a16:creationId xmlns:a16="http://schemas.microsoft.com/office/drawing/2014/main" id="{31ED9EEB-7647-4B87-83C2-82914ECBC2B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5" name="Line 1706">
          <a:extLst>
            <a:ext uri="{FF2B5EF4-FFF2-40B4-BE49-F238E27FC236}">
              <a16:creationId xmlns:a16="http://schemas.microsoft.com/office/drawing/2014/main" id="{6BF384A7-2D66-4DD2-AC49-EB56B90F8F3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6" name="Line 1707">
          <a:extLst>
            <a:ext uri="{FF2B5EF4-FFF2-40B4-BE49-F238E27FC236}">
              <a16:creationId xmlns:a16="http://schemas.microsoft.com/office/drawing/2014/main" id="{62231757-951C-44E3-AD94-9BBF37A1E6E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7" name="Line 1694">
          <a:extLst>
            <a:ext uri="{FF2B5EF4-FFF2-40B4-BE49-F238E27FC236}">
              <a16:creationId xmlns:a16="http://schemas.microsoft.com/office/drawing/2014/main" id="{FB5348AF-5CA4-4ABA-8443-E8FA3323810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8" name="Line 1695">
          <a:extLst>
            <a:ext uri="{FF2B5EF4-FFF2-40B4-BE49-F238E27FC236}">
              <a16:creationId xmlns:a16="http://schemas.microsoft.com/office/drawing/2014/main" id="{A182BDB0-6959-442A-8341-AC68D3D39B9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29" name="Line 1696">
          <a:extLst>
            <a:ext uri="{FF2B5EF4-FFF2-40B4-BE49-F238E27FC236}">
              <a16:creationId xmlns:a16="http://schemas.microsoft.com/office/drawing/2014/main" id="{8440B168-3B33-4D95-B7E7-012A2491722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0" name="Line 1697">
          <a:extLst>
            <a:ext uri="{FF2B5EF4-FFF2-40B4-BE49-F238E27FC236}">
              <a16:creationId xmlns:a16="http://schemas.microsoft.com/office/drawing/2014/main" id="{AF5A66B3-D5E8-4A03-89B4-EAB6ED5EF06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1" name="Line 1698">
          <a:extLst>
            <a:ext uri="{FF2B5EF4-FFF2-40B4-BE49-F238E27FC236}">
              <a16:creationId xmlns:a16="http://schemas.microsoft.com/office/drawing/2014/main" id="{550F3487-8F1F-45D8-8C98-DB6F672C12D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2" name="Line 1699">
          <a:extLst>
            <a:ext uri="{FF2B5EF4-FFF2-40B4-BE49-F238E27FC236}">
              <a16:creationId xmlns:a16="http://schemas.microsoft.com/office/drawing/2014/main" id="{3A09C4EA-EADC-44EA-B67E-DFC9AD90516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3" name="Line 1700">
          <a:extLst>
            <a:ext uri="{FF2B5EF4-FFF2-40B4-BE49-F238E27FC236}">
              <a16:creationId xmlns:a16="http://schemas.microsoft.com/office/drawing/2014/main" id="{93B52E23-8552-43CE-B212-2197AFB66BD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4" name="Line 1701">
          <a:extLst>
            <a:ext uri="{FF2B5EF4-FFF2-40B4-BE49-F238E27FC236}">
              <a16:creationId xmlns:a16="http://schemas.microsoft.com/office/drawing/2014/main" id="{A7FDDCE8-15FA-49A5-8891-C5CCCC280D1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5" name="Line 1702">
          <a:extLst>
            <a:ext uri="{FF2B5EF4-FFF2-40B4-BE49-F238E27FC236}">
              <a16:creationId xmlns:a16="http://schemas.microsoft.com/office/drawing/2014/main" id="{23C1BC04-5626-4228-B55D-3230BE2360A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6" name="Line 1703">
          <a:extLst>
            <a:ext uri="{FF2B5EF4-FFF2-40B4-BE49-F238E27FC236}">
              <a16:creationId xmlns:a16="http://schemas.microsoft.com/office/drawing/2014/main" id="{2952C203-EDE4-4764-BA99-84E221AB661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7" name="Line 1704">
          <a:extLst>
            <a:ext uri="{FF2B5EF4-FFF2-40B4-BE49-F238E27FC236}">
              <a16:creationId xmlns:a16="http://schemas.microsoft.com/office/drawing/2014/main" id="{A4BC194F-CED6-4708-BB94-9649DFFEC04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8" name="Line 1705">
          <a:extLst>
            <a:ext uri="{FF2B5EF4-FFF2-40B4-BE49-F238E27FC236}">
              <a16:creationId xmlns:a16="http://schemas.microsoft.com/office/drawing/2014/main" id="{B6121532-5755-403E-BB02-47634E6E228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39" name="Line 1706">
          <a:extLst>
            <a:ext uri="{FF2B5EF4-FFF2-40B4-BE49-F238E27FC236}">
              <a16:creationId xmlns:a16="http://schemas.microsoft.com/office/drawing/2014/main" id="{85DB8F82-7DE1-438B-ADDC-9BFBF1464B3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0" name="Line 1707">
          <a:extLst>
            <a:ext uri="{FF2B5EF4-FFF2-40B4-BE49-F238E27FC236}">
              <a16:creationId xmlns:a16="http://schemas.microsoft.com/office/drawing/2014/main" id="{7D4B47B8-87D1-4354-821C-7A2AE3BAB73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1" name="Line 1694">
          <a:extLst>
            <a:ext uri="{FF2B5EF4-FFF2-40B4-BE49-F238E27FC236}">
              <a16:creationId xmlns:a16="http://schemas.microsoft.com/office/drawing/2014/main" id="{12D2CAA4-7D35-43D1-A9DC-9D94567A8E7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2" name="Line 1695">
          <a:extLst>
            <a:ext uri="{FF2B5EF4-FFF2-40B4-BE49-F238E27FC236}">
              <a16:creationId xmlns:a16="http://schemas.microsoft.com/office/drawing/2014/main" id="{44053BCF-58D2-4BBD-8A5A-52645BD69DC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3" name="Line 1696">
          <a:extLst>
            <a:ext uri="{FF2B5EF4-FFF2-40B4-BE49-F238E27FC236}">
              <a16:creationId xmlns:a16="http://schemas.microsoft.com/office/drawing/2014/main" id="{FB8791EA-62E2-4E08-8EAA-0328F4102B1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4" name="Line 1697">
          <a:extLst>
            <a:ext uri="{FF2B5EF4-FFF2-40B4-BE49-F238E27FC236}">
              <a16:creationId xmlns:a16="http://schemas.microsoft.com/office/drawing/2014/main" id="{0A193ED8-3778-4F4A-A5A1-CA5B36BC881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5" name="Line 1698">
          <a:extLst>
            <a:ext uri="{FF2B5EF4-FFF2-40B4-BE49-F238E27FC236}">
              <a16:creationId xmlns:a16="http://schemas.microsoft.com/office/drawing/2014/main" id="{FF84997B-5AC6-4E4A-A764-4D003C19C86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6" name="Line 1699">
          <a:extLst>
            <a:ext uri="{FF2B5EF4-FFF2-40B4-BE49-F238E27FC236}">
              <a16:creationId xmlns:a16="http://schemas.microsoft.com/office/drawing/2014/main" id="{8E7C7F5A-5A4F-419C-8EE2-6B467A0F763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7" name="Line 1700">
          <a:extLst>
            <a:ext uri="{FF2B5EF4-FFF2-40B4-BE49-F238E27FC236}">
              <a16:creationId xmlns:a16="http://schemas.microsoft.com/office/drawing/2014/main" id="{01312713-18F3-48E3-94F1-5B56877E25F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8" name="Line 1701">
          <a:extLst>
            <a:ext uri="{FF2B5EF4-FFF2-40B4-BE49-F238E27FC236}">
              <a16:creationId xmlns:a16="http://schemas.microsoft.com/office/drawing/2014/main" id="{D7C239DC-D0F1-40D4-A460-15A313D7B33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49" name="Line 1702">
          <a:extLst>
            <a:ext uri="{FF2B5EF4-FFF2-40B4-BE49-F238E27FC236}">
              <a16:creationId xmlns:a16="http://schemas.microsoft.com/office/drawing/2014/main" id="{5CCF0B41-B414-48F3-BF59-E648BA0B69C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0" name="Line 1703">
          <a:extLst>
            <a:ext uri="{FF2B5EF4-FFF2-40B4-BE49-F238E27FC236}">
              <a16:creationId xmlns:a16="http://schemas.microsoft.com/office/drawing/2014/main" id="{6195F860-7825-4097-8ED9-1804E2BE74D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1" name="Line 1704">
          <a:extLst>
            <a:ext uri="{FF2B5EF4-FFF2-40B4-BE49-F238E27FC236}">
              <a16:creationId xmlns:a16="http://schemas.microsoft.com/office/drawing/2014/main" id="{76E3FA56-B1AD-45E4-9848-24EEE8221AD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2" name="Line 1705">
          <a:extLst>
            <a:ext uri="{FF2B5EF4-FFF2-40B4-BE49-F238E27FC236}">
              <a16:creationId xmlns:a16="http://schemas.microsoft.com/office/drawing/2014/main" id="{6A1A35E4-3716-4A0F-9254-4BF024287B6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3" name="Line 1706">
          <a:extLst>
            <a:ext uri="{FF2B5EF4-FFF2-40B4-BE49-F238E27FC236}">
              <a16:creationId xmlns:a16="http://schemas.microsoft.com/office/drawing/2014/main" id="{7CC5E461-0AFC-49C1-8219-A2496326906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4" name="Line 1707">
          <a:extLst>
            <a:ext uri="{FF2B5EF4-FFF2-40B4-BE49-F238E27FC236}">
              <a16:creationId xmlns:a16="http://schemas.microsoft.com/office/drawing/2014/main" id="{CA4C6ECE-B459-4F5B-BF59-2A793E16226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5" name="Line 1694">
          <a:extLst>
            <a:ext uri="{FF2B5EF4-FFF2-40B4-BE49-F238E27FC236}">
              <a16:creationId xmlns:a16="http://schemas.microsoft.com/office/drawing/2014/main" id="{8F0A83F4-EC59-43F9-9B90-953AB9E70CE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6" name="Line 1695">
          <a:extLst>
            <a:ext uri="{FF2B5EF4-FFF2-40B4-BE49-F238E27FC236}">
              <a16:creationId xmlns:a16="http://schemas.microsoft.com/office/drawing/2014/main" id="{D7185FF4-F293-4569-B513-44354D8A3C8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7" name="Line 1696">
          <a:extLst>
            <a:ext uri="{FF2B5EF4-FFF2-40B4-BE49-F238E27FC236}">
              <a16:creationId xmlns:a16="http://schemas.microsoft.com/office/drawing/2014/main" id="{0B4A9BCF-D4AC-4000-AA2B-A1CE5805906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8" name="Line 1697">
          <a:extLst>
            <a:ext uri="{FF2B5EF4-FFF2-40B4-BE49-F238E27FC236}">
              <a16:creationId xmlns:a16="http://schemas.microsoft.com/office/drawing/2014/main" id="{8C8E7CDB-434E-4A17-B560-B541DCC8345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59" name="Line 1698">
          <a:extLst>
            <a:ext uri="{FF2B5EF4-FFF2-40B4-BE49-F238E27FC236}">
              <a16:creationId xmlns:a16="http://schemas.microsoft.com/office/drawing/2014/main" id="{78ECD9E9-1684-47A2-9B45-3B539967017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0" name="Line 1699">
          <a:extLst>
            <a:ext uri="{FF2B5EF4-FFF2-40B4-BE49-F238E27FC236}">
              <a16:creationId xmlns:a16="http://schemas.microsoft.com/office/drawing/2014/main" id="{72BAEB8A-6135-4698-A017-1A06BA2485E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1" name="Line 1700">
          <a:extLst>
            <a:ext uri="{FF2B5EF4-FFF2-40B4-BE49-F238E27FC236}">
              <a16:creationId xmlns:a16="http://schemas.microsoft.com/office/drawing/2014/main" id="{7678C704-5FEF-4932-8501-24D9B96BCE7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2" name="Line 1701">
          <a:extLst>
            <a:ext uri="{FF2B5EF4-FFF2-40B4-BE49-F238E27FC236}">
              <a16:creationId xmlns:a16="http://schemas.microsoft.com/office/drawing/2014/main" id="{A528BFF9-9032-4439-89A2-81E8DDEECF1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3" name="Line 1702">
          <a:extLst>
            <a:ext uri="{FF2B5EF4-FFF2-40B4-BE49-F238E27FC236}">
              <a16:creationId xmlns:a16="http://schemas.microsoft.com/office/drawing/2014/main" id="{139DE560-0768-4C31-83ED-F4859F25393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4" name="Line 1703">
          <a:extLst>
            <a:ext uri="{FF2B5EF4-FFF2-40B4-BE49-F238E27FC236}">
              <a16:creationId xmlns:a16="http://schemas.microsoft.com/office/drawing/2014/main" id="{D4FFB2E9-F80A-4CD7-844F-84FB70C1D1B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5" name="Line 1704">
          <a:extLst>
            <a:ext uri="{FF2B5EF4-FFF2-40B4-BE49-F238E27FC236}">
              <a16:creationId xmlns:a16="http://schemas.microsoft.com/office/drawing/2014/main" id="{B34C13FA-A918-4BEC-9A82-25F6481D430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6" name="Line 1705">
          <a:extLst>
            <a:ext uri="{FF2B5EF4-FFF2-40B4-BE49-F238E27FC236}">
              <a16:creationId xmlns:a16="http://schemas.microsoft.com/office/drawing/2014/main" id="{8C9BD58F-D948-460C-9346-992C2D28CD5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7" name="Line 1706">
          <a:extLst>
            <a:ext uri="{FF2B5EF4-FFF2-40B4-BE49-F238E27FC236}">
              <a16:creationId xmlns:a16="http://schemas.microsoft.com/office/drawing/2014/main" id="{AC65FF2D-0230-427D-A957-972B3A8B719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8" name="Line 1707">
          <a:extLst>
            <a:ext uri="{FF2B5EF4-FFF2-40B4-BE49-F238E27FC236}">
              <a16:creationId xmlns:a16="http://schemas.microsoft.com/office/drawing/2014/main" id="{11FDC5D3-55E4-4426-A417-C18FCD93F6E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69" name="Line 1694">
          <a:extLst>
            <a:ext uri="{FF2B5EF4-FFF2-40B4-BE49-F238E27FC236}">
              <a16:creationId xmlns:a16="http://schemas.microsoft.com/office/drawing/2014/main" id="{4935508D-26C6-48D6-B20F-0B280729515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0" name="Line 1695">
          <a:extLst>
            <a:ext uri="{FF2B5EF4-FFF2-40B4-BE49-F238E27FC236}">
              <a16:creationId xmlns:a16="http://schemas.microsoft.com/office/drawing/2014/main" id="{77B0B09D-F20C-4F2D-B828-AA00966D0ED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1" name="Line 1696">
          <a:extLst>
            <a:ext uri="{FF2B5EF4-FFF2-40B4-BE49-F238E27FC236}">
              <a16:creationId xmlns:a16="http://schemas.microsoft.com/office/drawing/2014/main" id="{8C03E184-6A61-4227-8D49-B0CA8895587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2" name="Line 1697">
          <a:extLst>
            <a:ext uri="{FF2B5EF4-FFF2-40B4-BE49-F238E27FC236}">
              <a16:creationId xmlns:a16="http://schemas.microsoft.com/office/drawing/2014/main" id="{48399B4C-8789-4D71-BE00-3EC8F33DDF6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3" name="Line 1698">
          <a:extLst>
            <a:ext uri="{FF2B5EF4-FFF2-40B4-BE49-F238E27FC236}">
              <a16:creationId xmlns:a16="http://schemas.microsoft.com/office/drawing/2014/main" id="{253DEAFC-59EF-486C-BA7C-DC6FF957F90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4" name="Line 1699">
          <a:extLst>
            <a:ext uri="{FF2B5EF4-FFF2-40B4-BE49-F238E27FC236}">
              <a16:creationId xmlns:a16="http://schemas.microsoft.com/office/drawing/2014/main" id="{063A56C1-251B-47A4-9290-CA5263D6188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5" name="Line 1700">
          <a:extLst>
            <a:ext uri="{FF2B5EF4-FFF2-40B4-BE49-F238E27FC236}">
              <a16:creationId xmlns:a16="http://schemas.microsoft.com/office/drawing/2014/main" id="{619DFEEE-8D9E-4880-81BB-4B7F5ADFCF2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6" name="Line 1701">
          <a:extLst>
            <a:ext uri="{FF2B5EF4-FFF2-40B4-BE49-F238E27FC236}">
              <a16:creationId xmlns:a16="http://schemas.microsoft.com/office/drawing/2014/main" id="{48343FCC-B004-40D0-81DB-2E25BA4796B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7" name="Line 1702">
          <a:extLst>
            <a:ext uri="{FF2B5EF4-FFF2-40B4-BE49-F238E27FC236}">
              <a16:creationId xmlns:a16="http://schemas.microsoft.com/office/drawing/2014/main" id="{1875C33E-B69F-4D7E-94B6-D30A3C971C4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8" name="Line 1703">
          <a:extLst>
            <a:ext uri="{FF2B5EF4-FFF2-40B4-BE49-F238E27FC236}">
              <a16:creationId xmlns:a16="http://schemas.microsoft.com/office/drawing/2014/main" id="{B025878E-1EA1-4939-A0E9-D6772274479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79" name="Line 1704">
          <a:extLst>
            <a:ext uri="{FF2B5EF4-FFF2-40B4-BE49-F238E27FC236}">
              <a16:creationId xmlns:a16="http://schemas.microsoft.com/office/drawing/2014/main" id="{8F531C6C-A744-46A3-8211-32E782C69F71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0" name="Line 1705">
          <a:extLst>
            <a:ext uri="{FF2B5EF4-FFF2-40B4-BE49-F238E27FC236}">
              <a16:creationId xmlns:a16="http://schemas.microsoft.com/office/drawing/2014/main" id="{10847D76-4182-4642-9D03-A921C4DC7CF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1" name="Line 1706">
          <a:extLst>
            <a:ext uri="{FF2B5EF4-FFF2-40B4-BE49-F238E27FC236}">
              <a16:creationId xmlns:a16="http://schemas.microsoft.com/office/drawing/2014/main" id="{CF214F98-1FCF-4B91-9833-CBF18C6C610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2" name="Line 1707">
          <a:extLst>
            <a:ext uri="{FF2B5EF4-FFF2-40B4-BE49-F238E27FC236}">
              <a16:creationId xmlns:a16="http://schemas.microsoft.com/office/drawing/2014/main" id="{9B6AAB59-F51B-44C6-A576-46FFE071482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3" name="Line 1694">
          <a:extLst>
            <a:ext uri="{FF2B5EF4-FFF2-40B4-BE49-F238E27FC236}">
              <a16:creationId xmlns:a16="http://schemas.microsoft.com/office/drawing/2014/main" id="{71CC0DE8-9D11-447F-AD64-B8028654095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4" name="Line 1695">
          <a:extLst>
            <a:ext uri="{FF2B5EF4-FFF2-40B4-BE49-F238E27FC236}">
              <a16:creationId xmlns:a16="http://schemas.microsoft.com/office/drawing/2014/main" id="{2978ED81-6F4D-46AD-AF22-943505231A8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5" name="Line 1696">
          <a:extLst>
            <a:ext uri="{FF2B5EF4-FFF2-40B4-BE49-F238E27FC236}">
              <a16:creationId xmlns:a16="http://schemas.microsoft.com/office/drawing/2014/main" id="{F6D46065-0FB1-4E7F-B6B4-F13838E3B03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6" name="Line 1697">
          <a:extLst>
            <a:ext uri="{FF2B5EF4-FFF2-40B4-BE49-F238E27FC236}">
              <a16:creationId xmlns:a16="http://schemas.microsoft.com/office/drawing/2014/main" id="{B72902BC-E0CF-443A-A90A-A91F45CBA53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7" name="Line 1698">
          <a:extLst>
            <a:ext uri="{FF2B5EF4-FFF2-40B4-BE49-F238E27FC236}">
              <a16:creationId xmlns:a16="http://schemas.microsoft.com/office/drawing/2014/main" id="{662BFE28-A3E9-4C70-AD82-2E279A5BAF2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8" name="Line 1699">
          <a:extLst>
            <a:ext uri="{FF2B5EF4-FFF2-40B4-BE49-F238E27FC236}">
              <a16:creationId xmlns:a16="http://schemas.microsoft.com/office/drawing/2014/main" id="{40A9836B-7825-407D-9831-9881CB86E0F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89" name="Line 1700">
          <a:extLst>
            <a:ext uri="{FF2B5EF4-FFF2-40B4-BE49-F238E27FC236}">
              <a16:creationId xmlns:a16="http://schemas.microsoft.com/office/drawing/2014/main" id="{6CCD92CB-AA62-4E77-AA02-0BFDBF97924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0" name="Line 1701">
          <a:extLst>
            <a:ext uri="{FF2B5EF4-FFF2-40B4-BE49-F238E27FC236}">
              <a16:creationId xmlns:a16="http://schemas.microsoft.com/office/drawing/2014/main" id="{97D6916B-E631-4347-85CB-9D497889999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1" name="Line 1702">
          <a:extLst>
            <a:ext uri="{FF2B5EF4-FFF2-40B4-BE49-F238E27FC236}">
              <a16:creationId xmlns:a16="http://schemas.microsoft.com/office/drawing/2014/main" id="{87FFDFF8-5576-4A1A-8245-411D62D4E7B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2" name="Line 1703">
          <a:extLst>
            <a:ext uri="{FF2B5EF4-FFF2-40B4-BE49-F238E27FC236}">
              <a16:creationId xmlns:a16="http://schemas.microsoft.com/office/drawing/2014/main" id="{7C07F367-7E7A-4027-A2F6-8E396F55E6D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3" name="Line 1704">
          <a:extLst>
            <a:ext uri="{FF2B5EF4-FFF2-40B4-BE49-F238E27FC236}">
              <a16:creationId xmlns:a16="http://schemas.microsoft.com/office/drawing/2014/main" id="{FA4D92D1-F1A9-4BF2-B1B9-02F5B0F5A88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4" name="Line 1705">
          <a:extLst>
            <a:ext uri="{FF2B5EF4-FFF2-40B4-BE49-F238E27FC236}">
              <a16:creationId xmlns:a16="http://schemas.microsoft.com/office/drawing/2014/main" id="{E1E378F9-4979-4618-BC25-12D9F5FF0C8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5" name="Line 1706">
          <a:extLst>
            <a:ext uri="{FF2B5EF4-FFF2-40B4-BE49-F238E27FC236}">
              <a16:creationId xmlns:a16="http://schemas.microsoft.com/office/drawing/2014/main" id="{904A6B1A-91A4-45A3-BA10-0707DE3DBE9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6" name="Line 1707">
          <a:extLst>
            <a:ext uri="{FF2B5EF4-FFF2-40B4-BE49-F238E27FC236}">
              <a16:creationId xmlns:a16="http://schemas.microsoft.com/office/drawing/2014/main" id="{5713864E-17F3-40D4-805D-66611F778D5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7" name="Line 1694">
          <a:extLst>
            <a:ext uri="{FF2B5EF4-FFF2-40B4-BE49-F238E27FC236}">
              <a16:creationId xmlns:a16="http://schemas.microsoft.com/office/drawing/2014/main" id="{CA6C682E-FC16-4302-AB32-1F3FEE1182E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8" name="Line 1695">
          <a:extLst>
            <a:ext uri="{FF2B5EF4-FFF2-40B4-BE49-F238E27FC236}">
              <a16:creationId xmlns:a16="http://schemas.microsoft.com/office/drawing/2014/main" id="{410FEAEA-A0E0-485F-BDC0-D8D56BA15FD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999" name="Line 1696">
          <a:extLst>
            <a:ext uri="{FF2B5EF4-FFF2-40B4-BE49-F238E27FC236}">
              <a16:creationId xmlns:a16="http://schemas.microsoft.com/office/drawing/2014/main" id="{8DE74E39-29F0-450B-A2BC-53F6DD497A6D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0" name="Line 1697">
          <a:extLst>
            <a:ext uri="{FF2B5EF4-FFF2-40B4-BE49-F238E27FC236}">
              <a16:creationId xmlns:a16="http://schemas.microsoft.com/office/drawing/2014/main" id="{BF4654E6-1629-4ECD-87AF-8148C0ED26D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1" name="Line 1698">
          <a:extLst>
            <a:ext uri="{FF2B5EF4-FFF2-40B4-BE49-F238E27FC236}">
              <a16:creationId xmlns:a16="http://schemas.microsoft.com/office/drawing/2014/main" id="{5F17B702-7EF3-4901-90F7-9D23629B364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2" name="Line 1699">
          <a:extLst>
            <a:ext uri="{FF2B5EF4-FFF2-40B4-BE49-F238E27FC236}">
              <a16:creationId xmlns:a16="http://schemas.microsoft.com/office/drawing/2014/main" id="{A0FCBD0C-F398-4BD7-B8BF-A55C15B7307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3" name="Line 1700">
          <a:extLst>
            <a:ext uri="{FF2B5EF4-FFF2-40B4-BE49-F238E27FC236}">
              <a16:creationId xmlns:a16="http://schemas.microsoft.com/office/drawing/2014/main" id="{9DB39DA1-6198-49FA-80FC-B316A4869E6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4" name="Line 1701">
          <a:extLst>
            <a:ext uri="{FF2B5EF4-FFF2-40B4-BE49-F238E27FC236}">
              <a16:creationId xmlns:a16="http://schemas.microsoft.com/office/drawing/2014/main" id="{903B58A7-3395-4035-A980-C1122EF7E78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5" name="Line 1702">
          <a:extLst>
            <a:ext uri="{FF2B5EF4-FFF2-40B4-BE49-F238E27FC236}">
              <a16:creationId xmlns:a16="http://schemas.microsoft.com/office/drawing/2014/main" id="{66DEE265-727E-4822-8CB4-3EB53DF56A4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6" name="Line 1703">
          <a:extLst>
            <a:ext uri="{FF2B5EF4-FFF2-40B4-BE49-F238E27FC236}">
              <a16:creationId xmlns:a16="http://schemas.microsoft.com/office/drawing/2014/main" id="{44B0E050-0556-41DA-84E7-2BBB5368ACF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7" name="Line 1704">
          <a:extLst>
            <a:ext uri="{FF2B5EF4-FFF2-40B4-BE49-F238E27FC236}">
              <a16:creationId xmlns:a16="http://schemas.microsoft.com/office/drawing/2014/main" id="{AC7D8A51-093F-4859-81AC-C3CC1F358A5C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8" name="Line 1705">
          <a:extLst>
            <a:ext uri="{FF2B5EF4-FFF2-40B4-BE49-F238E27FC236}">
              <a16:creationId xmlns:a16="http://schemas.microsoft.com/office/drawing/2014/main" id="{09A5C697-2073-40FC-9BED-595E2270E64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09" name="Line 1706">
          <a:extLst>
            <a:ext uri="{FF2B5EF4-FFF2-40B4-BE49-F238E27FC236}">
              <a16:creationId xmlns:a16="http://schemas.microsoft.com/office/drawing/2014/main" id="{FBB016E2-76ED-4724-8564-C48AEF64467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0" name="Line 1707">
          <a:extLst>
            <a:ext uri="{FF2B5EF4-FFF2-40B4-BE49-F238E27FC236}">
              <a16:creationId xmlns:a16="http://schemas.microsoft.com/office/drawing/2014/main" id="{7E4B2D3D-236B-47CA-A61D-6CC18228886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1" name="Line 1694">
          <a:extLst>
            <a:ext uri="{FF2B5EF4-FFF2-40B4-BE49-F238E27FC236}">
              <a16:creationId xmlns:a16="http://schemas.microsoft.com/office/drawing/2014/main" id="{18D5EFE9-3C3E-4304-AB6D-129EAC0D13E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2" name="Line 1695">
          <a:extLst>
            <a:ext uri="{FF2B5EF4-FFF2-40B4-BE49-F238E27FC236}">
              <a16:creationId xmlns:a16="http://schemas.microsoft.com/office/drawing/2014/main" id="{7573D2AC-3F49-433D-825E-02ACE66854C4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3" name="Line 1696">
          <a:extLst>
            <a:ext uri="{FF2B5EF4-FFF2-40B4-BE49-F238E27FC236}">
              <a16:creationId xmlns:a16="http://schemas.microsoft.com/office/drawing/2014/main" id="{9305B215-85CF-4D85-948C-2A13C349EB9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4" name="Line 1697">
          <a:extLst>
            <a:ext uri="{FF2B5EF4-FFF2-40B4-BE49-F238E27FC236}">
              <a16:creationId xmlns:a16="http://schemas.microsoft.com/office/drawing/2014/main" id="{978B30CF-B8B1-4A79-B789-985D4307D23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5" name="Line 1698">
          <a:extLst>
            <a:ext uri="{FF2B5EF4-FFF2-40B4-BE49-F238E27FC236}">
              <a16:creationId xmlns:a16="http://schemas.microsoft.com/office/drawing/2014/main" id="{3CA9C81A-9615-45E4-81D1-98F876B08C7E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6" name="Line 1699">
          <a:extLst>
            <a:ext uri="{FF2B5EF4-FFF2-40B4-BE49-F238E27FC236}">
              <a16:creationId xmlns:a16="http://schemas.microsoft.com/office/drawing/2014/main" id="{150785D9-0817-4EC0-A0D5-5299229B709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7" name="Line 1700">
          <a:extLst>
            <a:ext uri="{FF2B5EF4-FFF2-40B4-BE49-F238E27FC236}">
              <a16:creationId xmlns:a16="http://schemas.microsoft.com/office/drawing/2014/main" id="{EB1B261D-DDB1-432A-82E4-8D82F742D33F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8" name="Line 1701">
          <a:extLst>
            <a:ext uri="{FF2B5EF4-FFF2-40B4-BE49-F238E27FC236}">
              <a16:creationId xmlns:a16="http://schemas.microsoft.com/office/drawing/2014/main" id="{91A43B19-8DA4-4D24-B84E-D80E99AB755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19" name="Line 1702">
          <a:extLst>
            <a:ext uri="{FF2B5EF4-FFF2-40B4-BE49-F238E27FC236}">
              <a16:creationId xmlns:a16="http://schemas.microsoft.com/office/drawing/2014/main" id="{2295FF34-82A8-46EB-8BE2-7C3D7D7F9C7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0" name="Line 1703">
          <a:extLst>
            <a:ext uri="{FF2B5EF4-FFF2-40B4-BE49-F238E27FC236}">
              <a16:creationId xmlns:a16="http://schemas.microsoft.com/office/drawing/2014/main" id="{8BCD87CC-0E74-4D32-8EA6-A1E2BABB6B5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1" name="Line 1704">
          <a:extLst>
            <a:ext uri="{FF2B5EF4-FFF2-40B4-BE49-F238E27FC236}">
              <a16:creationId xmlns:a16="http://schemas.microsoft.com/office/drawing/2014/main" id="{9065C379-A221-4562-B436-3528D3411B9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2" name="Line 1705">
          <a:extLst>
            <a:ext uri="{FF2B5EF4-FFF2-40B4-BE49-F238E27FC236}">
              <a16:creationId xmlns:a16="http://schemas.microsoft.com/office/drawing/2014/main" id="{124CE826-97ED-49E3-84D2-D1AC5517144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3" name="Line 1706">
          <a:extLst>
            <a:ext uri="{FF2B5EF4-FFF2-40B4-BE49-F238E27FC236}">
              <a16:creationId xmlns:a16="http://schemas.microsoft.com/office/drawing/2014/main" id="{4F351980-030C-4DBE-8D36-A37F7EDD3AB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4" name="Line 1707">
          <a:extLst>
            <a:ext uri="{FF2B5EF4-FFF2-40B4-BE49-F238E27FC236}">
              <a16:creationId xmlns:a16="http://schemas.microsoft.com/office/drawing/2014/main" id="{44D7EF3F-28AC-4990-B175-D9D88EF70A1A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5" name="Line 1694">
          <a:extLst>
            <a:ext uri="{FF2B5EF4-FFF2-40B4-BE49-F238E27FC236}">
              <a16:creationId xmlns:a16="http://schemas.microsoft.com/office/drawing/2014/main" id="{4598C76E-44D6-4E1D-A89F-55BD8C10BF4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6" name="Line 1695">
          <a:extLst>
            <a:ext uri="{FF2B5EF4-FFF2-40B4-BE49-F238E27FC236}">
              <a16:creationId xmlns:a16="http://schemas.microsoft.com/office/drawing/2014/main" id="{8F1B2403-D575-41F6-926D-DD05BAF2E8BB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7" name="Line 1696">
          <a:extLst>
            <a:ext uri="{FF2B5EF4-FFF2-40B4-BE49-F238E27FC236}">
              <a16:creationId xmlns:a16="http://schemas.microsoft.com/office/drawing/2014/main" id="{4061C6CB-78DA-421E-930B-A3C3FE23E486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8" name="Line 1697">
          <a:extLst>
            <a:ext uri="{FF2B5EF4-FFF2-40B4-BE49-F238E27FC236}">
              <a16:creationId xmlns:a16="http://schemas.microsoft.com/office/drawing/2014/main" id="{363293BB-B7B9-4CFC-8ED4-C0636ED3283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29" name="Line 1698">
          <a:extLst>
            <a:ext uri="{FF2B5EF4-FFF2-40B4-BE49-F238E27FC236}">
              <a16:creationId xmlns:a16="http://schemas.microsoft.com/office/drawing/2014/main" id="{AD242189-0908-48D6-A414-3B21FDA8E848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0" name="Line 1699">
          <a:extLst>
            <a:ext uri="{FF2B5EF4-FFF2-40B4-BE49-F238E27FC236}">
              <a16:creationId xmlns:a16="http://schemas.microsoft.com/office/drawing/2014/main" id="{9DD63E11-6CC5-4A27-A9D2-CB6FFCDF625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1" name="Line 1700">
          <a:extLst>
            <a:ext uri="{FF2B5EF4-FFF2-40B4-BE49-F238E27FC236}">
              <a16:creationId xmlns:a16="http://schemas.microsoft.com/office/drawing/2014/main" id="{327D0E07-3804-43A4-B91B-E89AA88815E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2" name="Line 1701">
          <a:extLst>
            <a:ext uri="{FF2B5EF4-FFF2-40B4-BE49-F238E27FC236}">
              <a16:creationId xmlns:a16="http://schemas.microsoft.com/office/drawing/2014/main" id="{F6E34248-F4EF-47D8-A2FB-E1091478C9E3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3" name="Line 1702">
          <a:extLst>
            <a:ext uri="{FF2B5EF4-FFF2-40B4-BE49-F238E27FC236}">
              <a16:creationId xmlns:a16="http://schemas.microsoft.com/office/drawing/2014/main" id="{952D6194-FD36-40D2-91C9-A300A8AFB18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4" name="Line 1703">
          <a:extLst>
            <a:ext uri="{FF2B5EF4-FFF2-40B4-BE49-F238E27FC236}">
              <a16:creationId xmlns:a16="http://schemas.microsoft.com/office/drawing/2014/main" id="{5C8E4799-EEC8-47F8-80B5-5289E77EEE40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5" name="Line 1704">
          <a:extLst>
            <a:ext uri="{FF2B5EF4-FFF2-40B4-BE49-F238E27FC236}">
              <a16:creationId xmlns:a16="http://schemas.microsoft.com/office/drawing/2014/main" id="{C18CFACE-74A4-4264-850D-678B07E50BC9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6" name="Line 1705">
          <a:extLst>
            <a:ext uri="{FF2B5EF4-FFF2-40B4-BE49-F238E27FC236}">
              <a16:creationId xmlns:a16="http://schemas.microsoft.com/office/drawing/2014/main" id="{FF72B8E7-1B40-4D00-AD0E-F5FC5918E815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7" name="Line 1706">
          <a:extLst>
            <a:ext uri="{FF2B5EF4-FFF2-40B4-BE49-F238E27FC236}">
              <a16:creationId xmlns:a16="http://schemas.microsoft.com/office/drawing/2014/main" id="{8B3AABEA-9F7D-46BD-941C-60D8F0A6AF57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1038" name="Line 1707">
          <a:extLst>
            <a:ext uri="{FF2B5EF4-FFF2-40B4-BE49-F238E27FC236}">
              <a16:creationId xmlns:a16="http://schemas.microsoft.com/office/drawing/2014/main" id="{4969F944-0439-427A-98DF-E40320C6B4C2}"/>
            </a:ext>
          </a:extLst>
        </xdr:cNvPr>
        <xdr:cNvSpPr>
          <a:spLocks noChangeShapeType="1"/>
        </xdr:cNvSpPr>
      </xdr:nvSpPr>
      <xdr:spPr bwMode="auto">
        <a:xfrm>
          <a:off x="5715000" y="17097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39" name="Line 1694">
          <a:extLst>
            <a:ext uri="{FF2B5EF4-FFF2-40B4-BE49-F238E27FC236}">
              <a16:creationId xmlns:a16="http://schemas.microsoft.com/office/drawing/2014/main" id="{D0D2559D-8CA6-41B2-9CD8-30EE0B03D3F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0" name="Line 1695">
          <a:extLst>
            <a:ext uri="{FF2B5EF4-FFF2-40B4-BE49-F238E27FC236}">
              <a16:creationId xmlns:a16="http://schemas.microsoft.com/office/drawing/2014/main" id="{208BF4CD-1ADA-4C7D-A1AB-B9AAE361B4E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1" name="Line 1696">
          <a:extLst>
            <a:ext uri="{FF2B5EF4-FFF2-40B4-BE49-F238E27FC236}">
              <a16:creationId xmlns:a16="http://schemas.microsoft.com/office/drawing/2014/main" id="{02EC574B-C4CE-4A0A-BCEB-30EC1242AD2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2" name="Line 1697">
          <a:extLst>
            <a:ext uri="{FF2B5EF4-FFF2-40B4-BE49-F238E27FC236}">
              <a16:creationId xmlns:a16="http://schemas.microsoft.com/office/drawing/2014/main" id="{222C745B-8AF8-40BA-8C72-14684600B0E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3" name="Line 1698">
          <a:extLst>
            <a:ext uri="{FF2B5EF4-FFF2-40B4-BE49-F238E27FC236}">
              <a16:creationId xmlns:a16="http://schemas.microsoft.com/office/drawing/2014/main" id="{4E0BE3C4-C872-4F67-9EB5-715B8392099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4" name="Line 1699">
          <a:extLst>
            <a:ext uri="{FF2B5EF4-FFF2-40B4-BE49-F238E27FC236}">
              <a16:creationId xmlns:a16="http://schemas.microsoft.com/office/drawing/2014/main" id="{CDE94657-9B89-49D5-933E-EF31C9FCEE3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5" name="Line 1700">
          <a:extLst>
            <a:ext uri="{FF2B5EF4-FFF2-40B4-BE49-F238E27FC236}">
              <a16:creationId xmlns:a16="http://schemas.microsoft.com/office/drawing/2014/main" id="{6DCA4E12-10FA-4583-94E6-6F71EF35B42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6" name="Line 1701">
          <a:extLst>
            <a:ext uri="{FF2B5EF4-FFF2-40B4-BE49-F238E27FC236}">
              <a16:creationId xmlns:a16="http://schemas.microsoft.com/office/drawing/2014/main" id="{5C5A5C84-1265-4403-A76E-769A0130E86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7" name="Line 1702">
          <a:extLst>
            <a:ext uri="{FF2B5EF4-FFF2-40B4-BE49-F238E27FC236}">
              <a16:creationId xmlns:a16="http://schemas.microsoft.com/office/drawing/2014/main" id="{2D3B76D3-2717-4225-BCF8-15BF4DB3F25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8" name="Line 1703">
          <a:extLst>
            <a:ext uri="{FF2B5EF4-FFF2-40B4-BE49-F238E27FC236}">
              <a16:creationId xmlns:a16="http://schemas.microsoft.com/office/drawing/2014/main" id="{53E794B5-E13B-4252-825D-D385C0A3F8C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49" name="Line 1704">
          <a:extLst>
            <a:ext uri="{FF2B5EF4-FFF2-40B4-BE49-F238E27FC236}">
              <a16:creationId xmlns:a16="http://schemas.microsoft.com/office/drawing/2014/main" id="{82151F04-2B59-46A5-BFF1-06D23475770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0" name="Line 1705">
          <a:extLst>
            <a:ext uri="{FF2B5EF4-FFF2-40B4-BE49-F238E27FC236}">
              <a16:creationId xmlns:a16="http://schemas.microsoft.com/office/drawing/2014/main" id="{264F510A-0589-4DA9-8F99-AEE13C290EA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1" name="Line 1706">
          <a:extLst>
            <a:ext uri="{FF2B5EF4-FFF2-40B4-BE49-F238E27FC236}">
              <a16:creationId xmlns:a16="http://schemas.microsoft.com/office/drawing/2014/main" id="{884414AA-589F-4804-8670-EA90C28A1E5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2" name="Line 1707">
          <a:extLst>
            <a:ext uri="{FF2B5EF4-FFF2-40B4-BE49-F238E27FC236}">
              <a16:creationId xmlns:a16="http://schemas.microsoft.com/office/drawing/2014/main" id="{4C45FC38-66BB-4BC3-8B26-886440B4EFB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3" name="Line 1694">
          <a:extLst>
            <a:ext uri="{FF2B5EF4-FFF2-40B4-BE49-F238E27FC236}">
              <a16:creationId xmlns:a16="http://schemas.microsoft.com/office/drawing/2014/main" id="{B6E759F9-7FC2-4575-AF2B-4FED1611E34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4" name="Line 1695">
          <a:extLst>
            <a:ext uri="{FF2B5EF4-FFF2-40B4-BE49-F238E27FC236}">
              <a16:creationId xmlns:a16="http://schemas.microsoft.com/office/drawing/2014/main" id="{FDB9193A-B7C1-42FB-B51C-D967C417562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5" name="Line 1696">
          <a:extLst>
            <a:ext uri="{FF2B5EF4-FFF2-40B4-BE49-F238E27FC236}">
              <a16:creationId xmlns:a16="http://schemas.microsoft.com/office/drawing/2014/main" id="{44BF6AC1-9B3E-4BEF-B8D2-A9DA6CDD53B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6" name="Line 1697">
          <a:extLst>
            <a:ext uri="{FF2B5EF4-FFF2-40B4-BE49-F238E27FC236}">
              <a16:creationId xmlns:a16="http://schemas.microsoft.com/office/drawing/2014/main" id="{C3C59F9F-C6E1-4A2B-8C7A-70B59D0987A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7" name="Line 1698">
          <a:extLst>
            <a:ext uri="{FF2B5EF4-FFF2-40B4-BE49-F238E27FC236}">
              <a16:creationId xmlns:a16="http://schemas.microsoft.com/office/drawing/2014/main" id="{6E1F47D5-3CC5-4847-9292-E9D2415F662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8" name="Line 1699">
          <a:extLst>
            <a:ext uri="{FF2B5EF4-FFF2-40B4-BE49-F238E27FC236}">
              <a16:creationId xmlns:a16="http://schemas.microsoft.com/office/drawing/2014/main" id="{84361B98-7655-46A0-8FC2-579456957DB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59" name="Line 1700">
          <a:extLst>
            <a:ext uri="{FF2B5EF4-FFF2-40B4-BE49-F238E27FC236}">
              <a16:creationId xmlns:a16="http://schemas.microsoft.com/office/drawing/2014/main" id="{E7547F24-03CD-4984-9884-97A5A780FBF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0" name="Line 1701">
          <a:extLst>
            <a:ext uri="{FF2B5EF4-FFF2-40B4-BE49-F238E27FC236}">
              <a16:creationId xmlns:a16="http://schemas.microsoft.com/office/drawing/2014/main" id="{35BB404E-5C13-45C5-BE10-2789DCB6BCC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1" name="Line 1702">
          <a:extLst>
            <a:ext uri="{FF2B5EF4-FFF2-40B4-BE49-F238E27FC236}">
              <a16:creationId xmlns:a16="http://schemas.microsoft.com/office/drawing/2014/main" id="{E0B25258-B215-4E5D-A002-E08142B4C19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2" name="Line 1703">
          <a:extLst>
            <a:ext uri="{FF2B5EF4-FFF2-40B4-BE49-F238E27FC236}">
              <a16:creationId xmlns:a16="http://schemas.microsoft.com/office/drawing/2014/main" id="{34C45B75-16AF-47F6-97CA-C52DA9E0C8E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3" name="Line 1704">
          <a:extLst>
            <a:ext uri="{FF2B5EF4-FFF2-40B4-BE49-F238E27FC236}">
              <a16:creationId xmlns:a16="http://schemas.microsoft.com/office/drawing/2014/main" id="{27D8305C-2459-4BD7-AD2D-00FEC08E6E6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4" name="Line 1705">
          <a:extLst>
            <a:ext uri="{FF2B5EF4-FFF2-40B4-BE49-F238E27FC236}">
              <a16:creationId xmlns:a16="http://schemas.microsoft.com/office/drawing/2014/main" id="{09DF7077-52B3-4D29-A2DE-61B1F2E6930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5" name="Line 1706">
          <a:extLst>
            <a:ext uri="{FF2B5EF4-FFF2-40B4-BE49-F238E27FC236}">
              <a16:creationId xmlns:a16="http://schemas.microsoft.com/office/drawing/2014/main" id="{C12EAFD5-DF1C-4130-BD54-3CEA17A7ED9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6" name="Line 1707">
          <a:extLst>
            <a:ext uri="{FF2B5EF4-FFF2-40B4-BE49-F238E27FC236}">
              <a16:creationId xmlns:a16="http://schemas.microsoft.com/office/drawing/2014/main" id="{AE4B0B8A-7709-4D30-A370-9398E2F80FA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7" name="Line 1694">
          <a:extLst>
            <a:ext uri="{FF2B5EF4-FFF2-40B4-BE49-F238E27FC236}">
              <a16:creationId xmlns:a16="http://schemas.microsoft.com/office/drawing/2014/main" id="{E3C89406-2346-4B11-940B-BE7521CC666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8" name="Line 1695">
          <a:extLst>
            <a:ext uri="{FF2B5EF4-FFF2-40B4-BE49-F238E27FC236}">
              <a16:creationId xmlns:a16="http://schemas.microsoft.com/office/drawing/2014/main" id="{39CA7D58-069F-43AF-B998-182643AD028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69" name="Line 1696">
          <a:extLst>
            <a:ext uri="{FF2B5EF4-FFF2-40B4-BE49-F238E27FC236}">
              <a16:creationId xmlns:a16="http://schemas.microsoft.com/office/drawing/2014/main" id="{DBAE6883-5863-47D4-B959-5828156BD58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0" name="Line 1697">
          <a:extLst>
            <a:ext uri="{FF2B5EF4-FFF2-40B4-BE49-F238E27FC236}">
              <a16:creationId xmlns:a16="http://schemas.microsoft.com/office/drawing/2014/main" id="{4AF0C188-ACCB-4F3E-A81F-A250F9952C9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1" name="Line 1698">
          <a:extLst>
            <a:ext uri="{FF2B5EF4-FFF2-40B4-BE49-F238E27FC236}">
              <a16:creationId xmlns:a16="http://schemas.microsoft.com/office/drawing/2014/main" id="{B5104B20-362A-4815-A990-9C1D5BC5136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2" name="Line 1699">
          <a:extLst>
            <a:ext uri="{FF2B5EF4-FFF2-40B4-BE49-F238E27FC236}">
              <a16:creationId xmlns:a16="http://schemas.microsoft.com/office/drawing/2014/main" id="{736737DD-FEF4-48C8-8969-15E3B94A799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3" name="Line 1700">
          <a:extLst>
            <a:ext uri="{FF2B5EF4-FFF2-40B4-BE49-F238E27FC236}">
              <a16:creationId xmlns:a16="http://schemas.microsoft.com/office/drawing/2014/main" id="{5AA68F44-4DEF-4B3E-B437-452BDCBFC70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4" name="Line 1701">
          <a:extLst>
            <a:ext uri="{FF2B5EF4-FFF2-40B4-BE49-F238E27FC236}">
              <a16:creationId xmlns:a16="http://schemas.microsoft.com/office/drawing/2014/main" id="{1F87B022-C0A8-47FF-A7B2-2B83DC60B8D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5" name="Line 1702">
          <a:extLst>
            <a:ext uri="{FF2B5EF4-FFF2-40B4-BE49-F238E27FC236}">
              <a16:creationId xmlns:a16="http://schemas.microsoft.com/office/drawing/2014/main" id="{FB28D03F-9374-4529-A066-FEA5544A42B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6" name="Line 1703">
          <a:extLst>
            <a:ext uri="{FF2B5EF4-FFF2-40B4-BE49-F238E27FC236}">
              <a16:creationId xmlns:a16="http://schemas.microsoft.com/office/drawing/2014/main" id="{82247A70-7E14-4E7E-8904-3C407371722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7" name="Line 1704">
          <a:extLst>
            <a:ext uri="{FF2B5EF4-FFF2-40B4-BE49-F238E27FC236}">
              <a16:creationId xmlns:a16="http://schemas.microsoft.com/office/drawing/2014/main" id="{3F09956E-FAF6-494D-B33D-8A5A79B7570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8" name="Line 1705">
          <a:extLst>
            <a:ext uri="{FF2B5EF4-FFF2-40B4-BE49-F238E27FC236}">
              <a16:creationId xmlns:a16="http://schemas.microsoft.com/office/drawing/2014/main" id="{4A80ACE0-2263-4D5F-BDA9-32E39CA9E38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79" name="Line 1706">
          <a:extLst>
            <a:ext uri="{FF2B5EF4-FFF2-40B4-BE49-F238E27FC236}">
              <a16:creationId xmlns:a16="http://schemas.microsoft.com/office/drawing/2014/main" id="{8083810B-E250-4627-BBD6-36255F32185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0" name="Line 1707">
          <a:extLst>
            <a:ext uri="{FF2B5EF4-FFF2-40B4-BE49-F238E27FC236}">
              <a16:creationId xmlns:a16="http://schemas.microsoft.com/office/drawing/2014/main" id="{4E0E4321-B98A-463B-9F9C-4029992263E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1" name="Line 1694">
          <a:extLst>
            <a:ext uri="{FF2B5EF4-FFF2-40B4-BE49-F238E27FC236}">
              <a16:creationId xmlns:a16="http://schemas.microsoft.com/office/drawing/2014/main" id="{7C04B154-FB6D-42C4-908A-263FC61F6AD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2" name="Line 1695">
          <a:extLst>
            <a:ext uri="{FF2B5EF4-FFF2-40B4-BE49-F238E27FC236}">
              <a16:creationId xmlns:a16="http://schemas.microsoft.com/office/drawing/2014/main" id="{5C55E1FA-75E7-491A-8607-24CF554CAE4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3" name="Line 1696">
          <a:extLst>
            <a:ext uri="{FF2B5EF4-FFF2-40B4-BE49-F238E27FC236}">
              <a16:creationId xmlns:a16="http://schemas.microsoft.com/office/drawing/2014/main" id="{2A05E486-A431-421F-9FF0-9DCBAD6169E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4" name="Line 1697">
          <a:extLst>
            <a:ext uri="{FF2B5EF4-FFF2-40B4-BE49-F238E27FC236}">
              <a16:creationId xmlns:a16="http://schemas.microsoft.com/office/drawing/2014/main" id="{8D67D41C-229C-49D5-A057-DC137016EBB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5" name="Line 1698">
          <a:extLst>
            <a:ext uri="{FF2B5EF4-FFF2-40B4-BE49-F238E27FC236}">
              <a16:creationId xmlns:a16="http://schemas.microsoft.com/office/drawing/2014/main" id="{51C6238D-1D4B-4FCB-BD03-33F2FA0914F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6" name="Line 1699">
          <a:extLst>
            <a:ext uri="{FF2B5EF4-FFF2-40B4-BE49-F238E27FC236}">
              <a16:creationId xmlns:a16="http://schemas.microsoft.com/office/drawing/2014/main" id="{54F6C61A-EF31-479F-8436-815E3135359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7" name="Line 1700">
          <a:extLst>
            <a:ext uri="{FF2B5EF4-FFF2-40B4-BE49-F238E27FC236}">
              <a16:creationId xmlns:a16="http://schemas.microsoft.com/office/drawing/2014/main" id="{F13D689F-B605-426C-BF56-F7FA32A6DD2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8" name="Line 1701">
          <a:extLst>
            <a:ext uri="{FF2B5EF4-FFF2-40B4-BE49-F238E27FC236}">
              <a16:creationId xmlns:a16="http://schemas.microsoft.com/office/drawing/2014/main" id="{3A220DC2-1580-4F4D-8F5D-DD586678322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89" name="Line 1702">
          <a:extLst>
            <a:ext uri="{FF2B5EF4-FFF2-40B4-BE49-F238E27FC236}">
              <a16:creationId xmlns:a16="http://schemas.microsoft.com/office/drawing/2014/main" id="{596968FD-9303-46CA-928F-99E27BD5A07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0" name="Line 1703">
          <a:extLst>
            <a:ext uri="{FF2B5EF4-FFF2-40B4-BE49-F238E27FC236}">
              <a16:creationId xmlns:a16="http://schemas.microsoft.com/office/drawing/2014/main" id="{428F898D-53DA-4BA7-BABB-A18E4C2824F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1" name="Line 1704">
          <a:extLst>
            <a:ext uri="{FF2B5EF4-FFF2-40B4-BE49-F238E27FC236}">
              <a16:creationId xmlns:a16="http://schemas.microsoft.com/office/drawing/2014/main" id="{BC6368A9-29D2-4396-BA94-89C6A436B12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2" name="Line 1705">
          <a:extLst>
            <a:ext uri="{FF2B5EF4-FFF2-40B4-BE49-F238E27FC236}">
              <a16:creationId xmlns:a16="http://schemas.microsoft.com/office/drawing/2014/main" id="{531DF06E-C91A-4275-833C-D62915DA8F1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3" name="Line 1706">
          <a:extLst>
            <a:ext uri="{FF2B5EF4-FFF2-40B4-BE49-F238E27FC236}">
              <a16:creationId xmlns:a16="http://schemas.microsoft.com/office/drawing/2014/main" id="{FD0BF564-870F-417B-B06B-791D83C506F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4" name="Line 1707">
          <a:extLst>
            <a:ext uri="{FF2B5EF4-FFF2-40B4-BE49-F238E27FC236}">
              <a16:creationId xmlns:a16="http://schemas.microsoft.com/office/drawing/2014/main" id="{FEDAC679-3891-4161-B60B-F4DB382AF39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5" name="Line 1694">
          <a:extLst>
            <a:ext uri="{FF2B5EF4-FFF2-40B4-BE49-F238E27FC236}">
              <a16:creationId xmlns:a16="http://schemas.microsoft.com/office/drawing/2014/main" id="{CF1523EF-ED19-4D7A-BE7D-06C3D70625F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6" name="Line 1695">
          <a:extLst>
            <a:ext uri="{FF2B5EF4-FFF2-40B4-BE49-F238E27FC236}">
              <a16:creationId xmlns:a16="http://schemas.microsoft.com/office/drawing/2014/main" id="{2C2C9CE1-D42B-49E0-BC86-14E438FD8AC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7" name="Line 1696">
          <a:extLst>
            <a:ext uri="{FF2B5EF4-FFF2-40B4-BE49-F238E27FC236}">
              <a16:creationId xmlns:a16="http://schemas.microsoft.com/office/drawing/2014/main" id="{72E85DA3-65D6-42AD-9AF6-DE32F8CCCEF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8" name="Line 1697">
          <a:extLst>
            <a:ext uri="{FF2B5EF4-FFF2-40B4-BE49-F238E27FC236}">
              <a16:creationId xmlns:a16="http://schemas.microsoft.com/office/drawing/2014/main" id="{4842F21D-23AD-4A09-A84C-3B739181714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099" name="Line 1698">
          <a:extLst>
            <a:ext uri="{FF2B5EF4-FFF2-40B4-BE49-F238E27FC236}">
              <a16:creationId xmlns:a16="http://schemas.microsoft.com/office/drawing/2014/main" id="{3D378591-76DC-4DDD-B40B-E660912E673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0" name="Line 1699">
          <a:extLst>
            <a:ext uri="{FF2B5EF4-FFF2-40B4-BE49-F238E27FC236}">
              <a16:creationId xmlns:a16="http://schemas.microsoft.com/office/drawing/2014/main" id="{164B7588-87BE-4EE6-879A-24FB9F2B07E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1" name="Line 1700">
          <a:extLst>
            <a:ext uri="{FF2B5EF4-FFF2-40B4-BE49-F238E27FC236}">
              <a16:creationId xmlns:a16="http://schemas.microsoft.com/office/drawing/2014/main" id="{0A2FAAD0-49E8-4D28-89A9-F62E860EC89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2" name="Line 1701">
          <a:extLst>
            <a:ext uri="{FF2B5EF4-FFF2-40B4-BE49-F238E27FC236}">
              <a16:creationId xmlns:a16="http://schemas.microsoft.com/office/drawing/2014/main" id="{1E7A22B8-6D49-4CD3-BA49-3A96CF6428A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3" name="Line 1702">
          <a:extLst>
            <a:ext uri="{FF2B5EF4-FFF2-40B4-BE49-F238E27FC236}">
              <a16:creationId xmlns:a16="http://schemas.microsoft.com/office/drawing/2014/main" id="{7E1BC4C4-E9B0-44D6-ACC1-FA8703DF2BB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4" name="Line 1703">
          <a:extLst>
            <a:ext uri="{FF2B5EF4-FFF2-40B4-BE49-F238E27FC236}">
              <a16:creationId xmlns:a16="http://schemas.microsoft.com/office/drawing/2014/main" id="{A71F6A42-1FBA-49CD-BF28-5943636924B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5" name="Line 1704">
          <a:extLst>
            <a:ext uri="{FF2B5EF4-FFF2-40B4-BE49-F238E27FC236}">
              <a16:creationId xmlns:a16="http://schemas.microsoft.com/office/drawing/2014/main" id="{DDBEAFC3-A8D9-4A64-A38D-07938ABD2BA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6" name="Line 1705">
          <a:extLst>
            <a:ext uri="{FF2B5EF4-FFF2-40B4-BE49-F238E27FC236}">
              <a16:creationId xmlns:a16="http://schemas.microsoft.com/office/drawing/2014/main" id="{CB1BA04E-8A57-4A2F-8518-E60DAB61ED3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7" name="Line 1706">
          <a:extLst>
            <a:ext uri="{FF2B5EF4-FFF2-40B4-BE49-F238E27FC236}">
              <a16:creationId xmlns:a16="http://schemas.microsoft.com/office/drawing/2014/main" id="{826C8965-03A6-4DE9-992C-9C0B53D04A3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8" name="Line 1707">
          <a:extLst>
            <a:ext uri="{FF2B5EF4-FFF2-40B4-BE49-F238E27FC236}">
              <a16:creationId xmlns:a16="http://schemas.microsoft.com/office/drawing/2014/main" id="{8EF2A4CD-957C-43E8-8080-2018BBAC431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09" name="Line 1694">
          <a:extLst>
            <a:ext uri="{FF2B5EF4-FFF2-40B4-BE49-F238E27FC236}">
              <a16:creationId xmlns:a16="http://schemas.microsoft.com/office/drawing/2014/main" id="{E3B645D8-7E1F-4440-9150-4D72C606CA6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0" name="Line 1695">
          <a:extLst>
            <a:ext uri="{FF2B5EF4-FFF2-40B4-BE49-F238E27FC236}">
              <a16:creationId xmlns:a16="http://schemas.microsoft.com/office/drawing/2014/main" id="{A2ACB152-0D51-4D19-AE26-0492558B104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1" name="Line 1696">
          <a:extLst>
            <a:ext uri="{FF2B5EF4-FFF2-40B4-BE49-F238E27FC236}">
              <a16:creationId xmlns:a16="http://schemas.microsoft.com/office/drawing/2014/main" id="{1FDE4098-F5D9-4614-8074-E69996AAB2D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2" name="Line 1697">
          <a:extLst>
            <a:ext uri="{FF2B5EF4-FFF2-40B4-BE49-F238E27FC236}">
              <a16:creationId xmlns:a16="http://schemas.microsoft.com/office/drawing/2014/main" id="{F6C3C229-5B31-48CD-B3C2-F146944CA2D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3" name="Line 1698">
          <a:extLst>
            <a:ext uri="{FF2B5EF4-FFF2-40B4-BE49-F238E27FC236}">
              <a16:creationId xmlns:a16="http://schemas.microsoft.com/office/drawing/2014/main" id="{B29D01C7-6D3A-402F-A393-214299CB269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4" name="Line 1699">
          <a:extLst>
            <a:ext uri="{FF2B5EF4-FFF2-40B4-BE49-F238E27FC236}">
              <a16:creationId xmlns:a16="http://schemas.microsoft.com/office/drawing/2014/main" id="{1A2D2B2C-6FA0-41BF-8AC1-7DA04F30B54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5" name="Line 1700">
          <a:extLst>
            <a:ext uri="{FF2B5EF4-FFF2-40B4-BE49-F238E27FC236}">
              <a16:creationId xmlns:a16="http://schemas.microsoft.com/office/drawing/2014/main" id="{91A86005-EAF1-475B-966F-62A920E88D4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6" name="Line 1701">
          <a:extLst>
            <a:ext uri="{FF2B5EF4-FFF2-40B4-BE49-F238E27FC236}">
              <a16:creationId xmlns:a16="http://schemas.microsoft.com/office/drawing/2014/main" id="{6FCCA5A8-4149-4C71-922B-D39F21BF5FC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7" name="Line 1702">
          <a:extLst>
            <a:ext uri="{FF2B5EF4-FFF2-40B4-BE49-F238E27FC236}">
              <a16:creationId xmlns:a16="http://schemas.microsoft.com/office/drawing/2014/main" id="{8D51160C-80DE-4B59-80D4-BE462C692BA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8" name="Line 1703">
          <a:extLst>
            <a:ext uri="{FF2B5EF4-FFF2-40B4-BE49-F238E27FC236}">
              <a16:creationId xmlns:a16="http://schemas.microsoft.com/office/drawing/2014/main" id="{04B4CCF4-F936-4364-A83F-35406E49771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19" name="Line 1704">
          <a:extLst>
            <a:ext uri="{FF2B5EF4-FFF2-40B4-BE49-F238E27FC236}">
              <a16:creationId xmlns:a16="http://schemas.microsoft.com/office/drawing/2014/main" id="{99B25128-1A98-4A12-8D5D-9E43E09568A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0" name="Line 1705">
          <a:extLst>
            <a:ext uri="{FF2B5EF4-FFF2-40B4-BE49-F238E27FC236}">
              <a16:creationId xmlns:a16="http://schemas.microsoft.com/office/drawing/2014/main" id="{7FD00F1A-FEB2-4B89-A7E7-23012E5D9C4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1" name="Line 1706">
          <a:extLst>
            <a:ext uri="{FF2B5EF4-FFF2-40B4-BE49-F238E27FC236}">
              <a16:creationId xmlns:a16="http://schemas.microsoft.com/office/drawing/2014/main" id="{73634075-ED11-49A5-8CD1-204A3D318B4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2" name="Line 1707">
          <a:extLst>
            <a:ext uri="{FF2B5EF4-FFF2-40B4-BE49-F238E27FC236}">
              <a16:creationId xmlns:a16="http://schemas.microsoft.com/office/drawing/2014/main" id="{D969EEF2-5F11-4C0B-9A59-0C4C450917B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3" name="Line 1694">
          <a:extLst>
            <a:ext uri="{FF2B5EF4-FFF2-40B4-BE49-F238E27FC236}">
              <a16:creationId xmlns:a16="http://schemas.microsoft.com/office/drawing/2014/main" id="{35A2BDED-656F-42C1-A96F-3EF4185251A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4" name="Line 1695">
          <a:extLst>
            <a:ext uri="{FF2B5EF4-FFF2-40B4-BE49-F238E27FC236}">
              <a16:creationId xmlns:a16="http://schemas.microsoft.com/office/drawing/2014/main" id="{2A9771E5-9F78-43C5-B498-466D0257AE2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5" name="Line 1696">
          <a:extLst>
            <a:ext uri="{FF2B5EF4-FFF2-40B4-BE49-F238E27FC236}">
              <a16:creationId xmlns:a16="http://schemas.microsoft.com/office/drawing/2014/main" id="{A728A696-54B7-4719-ADA3-3DCBAD87B1F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6" name="Line 1697">
          <a:extLst>
            <a:ext uri="{FF2B5EF4-FFF2-40B4-BE49-F238E27FC236}">
              <a16:creationId xmlns:a16="http://schemas.microsoft.com/office/drawing/2014/main" id="{3B8C5B44-D5BF-476D-9130-CBC33088106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7" name="Line 1698">
          <a:extLst>
            <a:ext uri="{FF2B5EF4-FFF2-40B4-BE49-F238E27FC236}">
              <a16:creationId xmlns:a16="http://schemas.microsoft.com/office/drawing/2014/main" id="{4279CF86-01A7-45C2-8C54-758D5BD8230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8" name="Line 1699">
          <a:extLst>
            <a:ext uri="{FF2B5EF4-FFF2-40B4-BE49-F238E27FC236}">
              <a16:creationId xmlns:a16="http://schemas.microsoft.com/office/drawing/2014/main" id="{895DF582-77B0-4D1C-855B-70DFDFEC135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29" name="Line 1700">
          <a:extLst>
            <a:ext uri="{FF2B5EF4-FFF2-40B4-BE49-F238E27FC236}">
              <a16:creationId xmlns:a16="http://schemas.microsoft.com/office/drawing/2014/main" id="{8B270908-4141-4BB2-B65D-36FA179C1E9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0" name="Line 1701">
          <a:extLst>
            <a:ext uri="{FF2B5EF4-FFF2-40B4-BE49-F238E27FC236}">
              <a16:creationId xmlns:a16="http://schemas.microsoft.com/office/drawing/2014/main" id="{B333DC4F-2B44-415B-837C-813EA2183ED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1" name="Line 1702">
          <a:extLst>
            <a:ext uri="{FF2B5EF4-FFF2-40B4-BE49-F238E27FC236}">
              <a16:creationId xmlns:a16="http://schemas.microsoft.com/office/drawing/2014/main" id="{173DF21B-3D6A-47B2-9E81-1057864427D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2" name="Line 1703">
          <a:extLst>
            <a:ext uri="{FF2B5EF4-FFF2-40B4-BE49-F238E27FC236}">
              <a16:creationId xmlns:a16="http://schemas.microsoft.com/office/drawing/2014/main" id="{776024FF-D529-46E1-A54D-E15AD840077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3" name="Line 1704">
          <a:extLst>
            <a:ext uri="{FF2B5EF4-FFF2-40B4-BE49-F238E27FC236}">
              <a16:creationId xmlns:a16="http://schemas.microsoft.com/office/drawing/2014/main" id="{8C49391F-D086-48B8-86F6-B92A5966BB3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4" name="Line 1705">
          <a:extLst>
            <a:ext uri="{FF2B5EF4-FFF2-40B4-BE49-F238E27FC236}">
              <a16:creationId xmlns:a16="http://schemas.microsoft.com/office/drawing/2014/main" id="{49F5F259-F4D0-4DCB-8009-E83E48092E3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5" name="Line 1706">
          <a:extLst>
            <a:ext uri="{FF2B5EF4-FFF2-40B4-BE49-F238E27FC236}">
              <a16:creationId xmlns:a16="http://schemas.microsoft.com/office/drawing/2014/main" id="{726BD97D-9C1D-4B77-923A-0A11C6EE809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6" name="Line 1707">
          <a:extLst>
            <a:ext uri="{FF2B5EF4-FFF2-40B4-BE49-F238E27FC236}">
              <a16:creationId xmlns:a16="http://schemas.microsoft.com/office/drawing/2014/main" id="{AFC9CCA9-7187-4D11-A52E-0BCD20B260F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7" name="Line 1694">
          <a:extLst>
            <a:ext uri="{FF2B5EF4-FFF2-40B4-BE49-F238E27FC236}">
              <a16:creationId xmlns:a16="http://schemas.microsoft.com/office/drawing/2014/main" id="{764DDFDC-FEF9-4B85-B0EE-5F685A30BF2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8" name="Line 1695">
          <a:extLst>
            <a:ext uri="{FF2B5EF4-FFF2-40B4-BE49-F238E27FC236}">
              <a16:creationId xmlns:a16="http://schemas.microsoft.com/office/drawing/2014/main" id="{F14A02E2-9702-486E-B6D1-708F178F405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39" name="Line 1696">
          <a:extLst>
            <a:ext uri="{FF2B5EF4-FFF2-40B4-BE49-F238E27FC236}">
              <a16:creationId xmlns:a16="http://schemas.microsoft.com/office/drawing/2014/main" id="{EA1E3D9C-5181-4A9E-A7CA-4F566265698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0" name="Line 1697">
          <a:extLst>
            <a:ext uri="{FF2B5EF4-FFF2-40B4-BE49-F238E27FC236}">
              <a16:creationId xmlns:a16="http://schemas.microsoft.com/office/drawing/2014/main" id="{8F1430F9-299A-4CFD-B6BD-4422731DE1B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1" name="Line 1698">
          <a:extLst>
            <a:ext uri="{FF2B5EF4-FFF2-40B4-BE49-F238E27FC236}">
              <a16:creationId xmlns:a16="http://schemas.microsoft.com/office/drawing/2014/main" id="{52EC42C3-F847-4B34-A75B-35F4B18A3B5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2" name="Line 1699">
          <a:extLst>
            <a:ext uri="{FF2B5EF4-FFF2-40B4-BE49-F238E27FC236}">
              <a16:creationId xmlns:a16="http://schemas.microsoft.com/office/drawing/2014/main" id="{97B2A95E-B623-4F1F-AFFA-01B79B84231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3" name="Line 1700">
          <a:extLst>
            <a:ext uri="{FF2B5EF4-FFF2-40B4-BE49-F238E27FC236}">
              <a16:creationId xmlns:a16="http://schemas.microsoft.com/office/drawing/2014/main" id="{0550A80E-9522-41A7-A4A2-AE6772CFB03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4" name="Line 1701">
          <a:extLst>
            <a:ext uri="{FF2B5EF4-FFF2-40B4-BE49-F238E27FC236}">
              <a16:creationId xmlns:a16="http://schemas.microsoft.com/office/drawing/2014/main" id="{B5FD0852-D296-42A3-A096-454584D6716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5" name="Line 1702">
          <a:extLst>
            <a:ext uri="{FF2B5EF4-FFF2-40B4-BE49-F238E27FC236}">
              <a16:creationId xmlns:a16="http://schemas.microsoft.com/office/drawing/2014/main" id="{DB4AE057-9702-47B9-B30E-2D62ED0A74B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6" name="Line 1703">
          <a:extLst>
            <a:ext uri="{FF2B5EF4-FFF2-40B4-BE49-F238E27FC236}">
              <a16:creationId xmlns:a16="http://schemas.microsoft.com/office/drawing/2014/main" id="{746FAC2B-8B95-4CB1-9AD1-A4E3D8214C1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7" name="Line 1704">
          <a:extLst>
            <a:ext uri="{FF2B5EF4-FFF2-40B4-BE49-F238E27FC236}">
              <a16:creationId xmlns:a16="http://schemas.microsoft.com/office/drawing/2014/main" id="{560AF1BE-15D2-473C-8BF6-3123FA72D02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8" name="Line 1705">
          <a:extLst>
            <a:ext uri="{FF2B5EF4-FFF2-40B4-BE49-F238E27FC236}">
              <a16:creationId xmlns:a16="http://schemas.microsoft.com/office/drawing/2014/main" id="{312F6B6C-DEBC-454F-BB9D-D57C2CC818B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49" name="Line 1706">
          <a:extLst>
            <a:ext uri="{FF2B5EF4-FFF2-40B4-BE49-F238E27FC236}">
              <a16:creationId xmlns:a16="http://schemas.microsoft.com/office/drawing/2014/main" id="{7E2D4492-A8FC-4DB0-B759-8777D73AEAD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0" name="Line 1707">
          <a:extLst>
            <a:ext uri="{FF2B5EF4-FFF2-40B4-BE49-F238E27FC236}">
              <a16:creationId xmlns:a16="http://schemas.microsoft.com/office/drawing/2014/main" id="{3CEEF063-CFB2-4B5D-BCB5-F63FAB76B7E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1" name="Line 1694">
          <a:extLst>
            <a:ext uri="{FF2B5EF4-FFF2-40B4-BE49-F238E27FC236}">
              <a16:creationId xmlns:a16="http://schemas.microsoft.com/office/drawing/2014/main" id="{826A15EA-1D34-49C6-A718-4304701966C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2" name="Line 1695">
          <a:extLst>
            <a:ext uri="{FF2B5EF4-FFF2-40B4-BE49-F238E27FC236}">
              <a16:creationId xmlns:a16="http://schemas.microsoft.com/office/drawing/2014/main" id="{A7C36586-F51B-4135-88D3-14B88439976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3" name="Line 1696">
          <a:extLst>
            <a:ext uri="{FF2B5EF4-FFF2-40B4-BE49-F238E27FC236}">
              <a16:creationId xmlns:a16="http://schemas.microsoft.com/office/drawing/2014/main" id="{965F6AEE-9728-47D8-8EBA-754EC328317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4" name="Line 1697">
          <a:extLst>
            <a:ext uri="{FF2B5EF4-FFF2-40B4-BE49-F238E27FC236}">
              <a16:creationId xmlns:a16="http://schemas.microsoft.com/office/drawing/2014/main" id="{9CA2DEB5-FD27-4369-B1EE-5A845F92388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5" name="Line 1698">
          <a:extLst>
            <a:ext uri="{FF2B5EF4-FFF2-40B4-BE49-F238E27FC236}">
              <a16:creationId xmlns:a16="http://schemas.microsoft.com/office/drawing/2014/main" id="{D36D6D49-436E-4DB8-93D3-4E4226E0233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6" name="Line 1699">
          <a:extLst>
            <a:ext uri="{FF2B5EF4-FFF2-40B4-BE49-F238E27FC236}">
              <a16:creationId xmlns:a16="http://schemas.microsoft.com/office/drawing/2014/main" id="{C9938CE5-61F5-4A62-A4FB-11E4FEB3616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7" name="Line 1700">
          <a:extLst>
            <a:ext uri="{FF2B5EF4-FFF2-40B4-BE49-F238E27FC236}">
              <a16:creationId xmlns:a16="http://schemas.microsoft.com/office/drawing/2014/main" id="{349B00EA-FF31-476B-AAE3-A2A46D52E66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8" name="Line 1701">
          <a:extLst>
            <a:ext uri="{FF2B5EF4-FFF2-40B4-BE49-F238E27FC236}">
              <a16:creationId xmlns:a16="http://schemas.microsoft.com/office/drawing/2014/main" id="{804A73D3-FA86-4EE9-B9FC-4721EB13030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59" name="Line 1702">
          <a:extLst>
            <a:ext uri="{FF2B5EF4-FFF2-40B4-BE49-F238E27FC236}">
              <a16:creationId xmlns:a16="http://schemas.microsoft.com/office/drawing/2014/main" id="{E9483CF5-93B0-470C-8911-87366F59C4C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0" name="Line 1703">
          <a:extLst>
            <a:ext uri="{FF2B5EF4-FFF2-40B4-BE49-F238E27FC236}">
              <a16:creationId xmlns:a16="http://schemas.microsoft.com/office/drawing/2014/main" id="{8BD2642A-331C-40C1-A945-C7187A93191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1" name="Line 1704">
          <a:extLst>
            <a:ext uri="{FF2B5EF4-FFF2-40B4-BE49-F238E27FC236}">
              <a16:creationId xmlns:a16="http://schemas.microsoft.com/office/drawing/2014/main" id="{C4B71112-230C-465B-A54E-6318DAD101C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2" name="Line 1705">
          <a:extLst>
            <a:ext uri="{FF2B5EF4-FFF2-40B4-BE49-F238E27FC236}">
              <a16:creationId xmlns:a16="http://schemas.microsoft.com/office/drawing/2014/main" id="{51F735B3-3B05-40A7-B90A-2A9FB8EADC4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3" name="Line 1706">
          <a:extLst>
            <a:ext uri="{FF2B5EF4-FFF2-40B4-BE49-F238E27FC236}">
              <a16:creationId xmlns:a16="http://schemas.microsoft.com/office/drawing/2014/main" id="{C9EE245C-7915-4E9C-B3E6-FD7649EB2EE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4" name="Line 1707">
          <a:extLst>
            <a:ext uri="{FF2B5EF4-FFF2-40B4-BE49-F238E27FC236}">
              <a16:creationId xmlns:a16="http://schemas.microsoft.com/office/drawing/2014/main" id="{A3DBC442-F9E5-4DF1-B7EA-E8397E547AE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5" name="Line 1694">
          <a:extLst>
            <a:ext uri="{FF2B5EF4-FFF2-40B4-BE49-F238E27FC236}">
              <a16:creationId xmlns:a16="http://schemas.microsoft.com/office/drawing/2014/main" id="{40913C4B-9FE8-4C9E-B21E-9ED75464BA2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6" name="Line 1695">
          <a:extLst>
            <a:ext uri="{FF2B5EF4-FFF2-40B4-BE49-F238E27FC236}">
              <a16:creationId xmlns:a16="http://schemas.microsoft.com/office/drawing/2014/main" id="{9005D240-87E4-4E05-B8B1-B1533DB94FB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7" name="Line 1696">
          <a:extLst>
            <a:ext uri="{FF2B5EF4-FFF2-40B4-BE49-F238E27FC236}">
              <a16:creationId xmlns:a16="http://schemas.microsoft.com/office/drawing/2014/main" id="{8FA32E2B-5AB7-4ACC-A567-CBABA6910D4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8" name="Line 1697">
          <a:extLst>
            <a:ext uri="{FF2B5EF4-FFF2-40B4-BE49-F238E27FC236}">
              <a16:creationId xmlns:a16="http://schemas.microsoft.com/office/drawing/2014/main" id="{7AEFEC18-C631-4268-ADF7-4A204248ABA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69" name="Line 1698">
          <a:extLst>
            <a:ext uri="{FF2B5EF4-FFF2-40B4-BE49-F238E27FC236}">
              <a16:creationId xmlns:a16="http://schemas.microsoft.com/office/drawing/2014/main" id="{B6955479-0826-4A32-AB69-744EA53DEA7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0" name="Line 1699">
          <a:extLst>
            <a:ext uri="{FF2B5EF4-FFF2-40B4-BE49-F238E27FC236}">
              <a16:creationId xmlns:a16="http://schemas.microsoft.com/office/drawing/2014/main" id="{6D09E0BF-DB10-4F1A-827C-B56DA0EFF6E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1" name="Line 1700">
          <a:extLst>
            <a:ext uri="{FF2B5EF4-FFF2-40B4-BE49-F238E27FC236}">
              <a16:creationId xmlns:a16="http://schemas.microsoft.com/office/drawing/2014/main" id="{1C4C414E-BDA5-4357-B6FE-D6FC4C5FE0B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2" name="Line 1701">
          <a:extLst>
            <a:ext uri="{FF2B5EF4-FFF2-40B4-BE49-F238E27FC236}">
              <a16:creationId xmlns:a16="http://schemas.microsoft.com/office/drawing/2014/main" id="{5CE0980D-586F-4712-8533-F59A03CCC65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3" name="Line 1702">
          <a:extLst>
            <a:ext uri="{FF2B5EF4-FFF2-40B4-BE49-F238E27FC236}">
              <a16:creationId xmlns:a16="http://schemas.microsoft.com/office/drawing/2014/main" id="{AFC16612-E969-457E-97C0-1E93170B6E5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4" name="Line 1703">
          <a:extLst>
            <a:ext uri="{FF2B5EF4-FFF2-40B4-BE49-F238E27FC236}">
              <a16:creationId xmlns:a16="http://schemas.microsoft.com/office/drawing/2014/main" id="{0BB06E8F-2625-47B7-A4F3-9F176174D28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5" name="Line 1704">
          <a:extLst>
            <a:ext uri="{FF2B5EF4-FFF2-40B4-BE49-F238E27FC236}">
              <a16:creationId xmlns:a16="http://schemas.microsoft.com/office/drawing/2014/main" id="{E3BB447A-2C4B-43C1-8F6A-2DEEEE1D30F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6" name="Line 1705">
          <a:extLst>
            <a:ext uri="{FF2B5EF4-FFF2-40B4-BE49-F238E27FC236}">
              <a16:creationId xmlns:a16="http://schemas.microsoft.com/office/drawing/2014/main" id="{3C87CF3E-8C9A-49C7-8660-595B73D1540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7" name="Line 1706">
          <a:extLst>
            <a:ext uri="{FF2B5EF4-FFF2-40B4-BE49-F238E27FC236}">
              <a16:creationId xmlns:a16="http://schemas.microsoft.com/office/drawing/2014/main" id="{A2071E1B-A274-4B77-AF83-03F9F10EA7E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8" name="Line 1707">
          <a:extLst>
            <a:ext uri="{FF2B5EF4-FFF2-40B4-BE49-F238E27FC236}">
              <a16:creationId xmlns:a16="http://schemas.microsoft.com/office/drawing/2014/main" id="{68EA3DC2-2956-415C-AD3F-11182907790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79" name="Line 1694">
          <a:extLst>
            <a:ext uri="{FF2B5EF4-FFF2-40B4-BE49-F238E27FC236}">
              <a16:creationId xmlns:a16="http://schemas.microsoft.com/office/drawing/2014/main" id="{D8CCC789-EA95-4258-934F-E694AB10445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0" name="Line 1695">
          <a:extLst>
            <a:ext uri="{FF2B5EF4-FFF2-40B4-BE49-F238E27FC236}">
              <a16:creationId xmlns:a16="http://schemas.microsoft.com/office/drawing/2014/main" id="{507B6334-0CD9-450F-B343-39AC76B6B45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1" name="Line 1696">
          <a:extLst>
            <a:ext uri="{FF2B5EF4-FFF2-40B4-BE49-F238E27FC236}">
              <a16:creationId xmlns:a16="http://schemas.microsoft.com/office/drawing/2014/main" id="{882C1ADD-1137-4B53-A1FB-99FE51FFC2B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2" name="Line 1697">
          <a:extLst>
            <a:ext uri="{FF2B5EF4-FFF2-40B4-BE49-F238E27FC236}">
              <a16:creationId xmlns:a16="http://schemas.microsoft.com/office/drawing/2014/main" id="{84D06F06-E4EE-4F74-B273-48CCCE73E50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3" name="Line 1698">
          <a:extLst>
            <a:ext uri="{FF2B5EF4-FFF2-40B4-BE49-F238E27FC236}">
              <a16:creationId xmlns:a16="http://schemas.microsoft.com/office/drawing/2014/main" id="{9E785542-8985-4E7A-8899-D5CF173DD0B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4" name="Line 1699">
          <a:extLst>
            <a:ext uri="{FF2B5EF4-FFF2-40B4-BE49-F238E27FC236}">
              <a16:creationId xmlns:a16="http://schemas.microsoft.com/office/drawing/2014/main" id="{143BAE63-2451-40BD-8545-1F6FF08CA3F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5" name="Line 1700">
          <a:extLst>
            <a:ext uri="{FF2B5EF4-FFF2-40B4-BE49-F238E27FC236}">
              <a16:creationId xmlns:a16="http://schemas.microsoft.com/office/drawing/2014/main" id="{40F67236-A226-4AF5-BC81-B944136F7A8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6" name="Line 1701">
          <a:extLst>
            <a:ext uri="{FF2B5EF4-FFF2-40B4-BE49-F238E27FC236}">
              <a16:creationId xmlns:a16="http://schemas.microsoft.com/office/drawing/2014/main" id="{E93EAD62-E083-45E5-81AA-5505552361F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7" name="Line 1702">
          <a:extLst>
            <a:ext uri="{FF2B5EF4-FFF2-40B4-BE49-F238E27FC236}">
              <a16:creationId xmlns:a16="http://schemas.microsoft.com/office/drawing/2014/main" id="{6729C103-08DE-4175-A4B0-9938E1557EE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8" name="Line 1703">
          <a:extLst>
            <a:ext uri="{FF2B5EF4-FFF2-40B4-BE49-F238E27FC236}">
              <a16:creationId xmlns:a16="http://schemas.microsoft.com/office/drawing/2014/main" id="{D8DE7E03-24C1-4509-A9C4-580F1F4EE84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89" name="Line 1704">
          <a:extLst>
            <a:ext uri="{FF2B5EF4-FFF2-40B4-BE49-F238E27FC236}">
              <a16:creationId xmlns:a16="http://schemas.microsoft.com/office/drawing/2014/main" id="{8CCFF787-3E4C-4A21-88DE-B25F2E7E124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0" name="Line 1705">
          <a:extLst>
            <a:ext uri="{FF2B5EF4-FFF2-40B4-BE49-F238E27FC236}">
              <a16:creationId xmlns:a16="http://schemas.microsoft.com/office/drawing/2014/main" id="{20A7A530-FC2E-4FB6-99AB-5E0C30E4CF6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1" name="Line 1706">
          <a:extLst>
            <a:ext uri="{FF2B5EF4-FFF2-40B4-BE49-F238E27FC236}">
              <a16:creationId xmlns:a16="http://schemas.microsoft.com/office/drawing/2014/main" id="{8C3D814D-D4EF-41CD-9B45-F5B3B4F3B08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2" name="Line 1707">
          <a:extLst>
            <a:ext uri="{FF2B5EF4-FFF2-40B4-BE49-F238E27FC236}">
              <a16:creationId xmlns:a16="http://schemas.microsoft.com/office/drawing/2014/main" id="{FC7B3309-EDBB-4196-99C2-8506AE96F9C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3" name="Line 1694">
          <a:extLst>
            <a:ext uri="{FF2B5EF4-FFF2-40B4-BE49-F238E27FC236}">
              <a16:creationId xmlns:a16="http://schemas.microsoft.com/office/drawing/2014/main" id="{F10F9988-BA4E-47D6-9B2A-EB489EF8AAB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4" name="Line 1695">
          <a:extLst>
            <a:ext uri="{FF2B5EF4-FFF2-40B4-BE49-F238E27FC236}">
              <a16:creationId xmlns:a16="http://schemas.microsoft.com/office/drawing/2014/main" id="{00554095-B75E-44E2-B1BA-FF664274888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5" name="Line 1696">
          <a:extLst>
            <a:ext uri="{FF2B5EF4-FFF2-40B4-BE49-F238E27FC236}">
              <a16:creationId xmlns:a16="http://schemas.microsoft.com/office/drawing/2014/main" id="{5AE7C5B4-8E56-4F06-A3C6-884FE62987C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6" name="Line 1697">
          <a:extLst>
            <a:ext uri="{FF2B5EF4-FFF2-40B4-BE49-F238E27FC236}">
              <a16:creationId xmlns:a16="http://schemas.microsoft.com/office/drawing/2014/main" id="{680D3E4D-853D-4BEC-B1E6-4698E550343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7" name="Line 1698">
          <a:extLst>
            <a:ext uri="{FF2B5EF4-FFF2-40B4-BE49-F238E27FC236}">
              <a16:creationId xmlns:a16="http://schemas.microsoft.com/office/drawing/2014/main" id="{07D8F4FD-EBAA-4DCF-96DD-628B1E2EF0D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8" name="Line 1699">
          <a:extLst>
            <a:ext uri="{FF2B5EF4-FFF2-40B4-BE49-F238E27FC236}">
              <a16:creationId xmlns:a16="http://schemas.microsoft.com/office/drawing/2014/main" id="{3C3D6120-9497-412A-8BF6-494B9B0E46F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199" name="Line 1700">
          <a:extLst>
            <a:ext uri="{FF2B5EF4-FFF2-40B4-BE49-F238E27FC236}">
              <a16:creationId xmlns:a16="http://schemas.microsoft.com/office/drawing/2014/main" id="{7E531A2C-19EF-4904-96B3-A12EE2E608C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0" name="Line 1701">
          <a:extLst>
            <a:ext uri="{FF2B5EF4-FFF2-40B4-BE49-F238E27FC236}">
              <a16:creationId xmlns:a16="http://schemas.microsoft.com/office/drawing/2014/main" id="{8B0240B4-99CE-4B1A-9CCC-10F98906CCA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1" name="Line 1702">
          <a:extLst>
            <a:ext uri="{FF2B5EF4-FFF2-40B4-BE49-F238E27FC236}">
              <a16:creationId xmlns:a16="http://schemas.microsoft.com/office/drawing/2014/main" id="{F927B3D0-8DC5-49FC-96D9-5092709804F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2" name="Line 1703">
          <a:extLst>
            <a:ext uri="{FF2B5EF4-FFF2-40B4-BE49-F238E27FC236}">
              <a16:creationId xmlns:a16="http://schemas.microsoft.com/office/drawing/2014/main" id="{8BAAB275-FEB0-43F4-98FB-810C2D81627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3" name="Line 1704">
          <a:extLst>
            <a:ext uri="{FF2B5EF4-FFF2-40B4-BE49-F238E27FC236}">
              <a16:creationId xmlns:a16="http://schemas.microsoft.com/office/drawing/2014/main" id="{6CA57DBD-444D-43AE-A0A3-F7A29763A0D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4" name="Line 1705">
          <a:extLst>
            <a:ext uri="{FF2B5EF4-FFF2-40B4-BE49-F238E27FC236}">
              <a16:creationId xmlns:a16="http://schemas.microsoft.com/office/drawing/2014/main" id="{9E84E418-0DB6-47F1-81D1-AADF2A08D95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5" name="Line 1706">
          <a:extLst>
            <a:ext uri="{FF2B5EF4-FFF2-40B4-BE49-F238E27FC236}">
              <a16:creationId xmlns:a16="http://schemas.microsoft.com/office/drawing/2014/main" id="{FCB4933E-3A0B-4803-A5B2-E38CCE15A6F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6" name="Line 1707">
          <a:extLst>
            <a:ext uri="{FF2B5EF4-FFF2-40B4-BE49-F238E27FC236}">
              <a16:creationId xmlns:a16="http://schemas.microsoft.com/office/drawing/2014/main" id="{0D571B7D-F2DC-4033-8BAD-9226039141D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7" name="Line 1694">
          <a:extLst>
            <a:ext uri="{FF2B5EF4-FFF2-40B4-BE49-F238E27FC236}">
              <a16:creationId xmlns:a16="http://schemas.microsoft.com/office/drawing/2014/main" id="{95F07FB4-8190-4D7A-9349-4C6AB902292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8" name="Line 1695">
          <a:extLst>
            <a:ext uri="{FF2B5EF4-FFF2-40B4-BE49-F238E27FC236}">
              <a16:creationId xmlns:a16="http://schemas.microsoft.com/office/drawing/2014/main" id="{669D65CB-869A-42FE-B431-8A6F124FFD1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09" name="Line 1696">
          <a:extLst>
            <a:ext uri="{FF2B5EF4-FFF2-40B4-BE49-F238E27FC236}">
              <a16:creationId xmlns:a16="http://schemas.microsoft.com/office/drawing/2014/main" id="{E4521C44-7BF4-4128-9644-A01A0571820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0" name="Line 1697">
          <a:extLst>
            <a:ext uri="{FF2B5EF4-FFF2-40B4-BE49-F238E27FC236}">
              <a16:creationId xmlns:a16="http://schemas.microsoft.com/office/drawing/2014/main" id="{7DB4ABC1-FE92-4D5A-8CB1-D57B8556813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1" name="Line 1698">
          <a:extLst>
            <a:ext uri="{FF2B5EF4-FFF2-40B4-BE49-F238E27FC236}">
              <a16:creationId xmlns:a16="http://schemas.microsoft.com/office/drawing/2014/main" id="{A7558B43-AE39-4A79-8717-65849487F48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2" name="Line 1699">
          <a:extLst>
            <a:ext uri="{FF2B5EF4-FFF2-40B4-BE49-F238E27FC236}">
              <a16:creationId xmlns:a16="http://schemas.microsoft.com/office/drawing/2014/main" id="{000C4242-5956-4D00-9B5B-2229AF7784B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3" name="Line 1700">
          <a:extLst>
            <a:ext uri="{FF2B5EF4-FFF2-40B4-BE49-F238E27FC236}">
              <a16:creationId xmlns:a16="http://schemas.microsoft.com/office/drawing/2014/main" id="{BB1C17F0-3341-493E-AA43-8A3F397C4D6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4" name="Line 1701">
          <a:extLst>
            <a:ext uri="{FF2B5EF4-FFF2-40B4-BE49-F238E27FC236}">
              <a16:creationId xmlns:a16="http://schemas.microsoft.com/office/drawing/2014/main" id="{49E9F1DB-A4E3-4335-A4E8-9C82419E511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5" name="Line 1702">
          <a:extLst>
            <a:ext uri="{FF2B5EF4-FFF2-40B4-BE49-F238E27FC236}">
              <a16:creationId xmlns:a16="http://schemas.microsoft.com/office/drawing/2014/main" id="{DE314199-E6C1-47BA-A392-C2A552E855C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6" name="Line 1703">
          <a:extLst>
            <a:ext uri="{FF2B5EF4-FFF2-40B4-BE49-F238E27FC236}">
              <a16:creationId xmlns:a16="http://schemas.microsoft.com/office/drawing/2014/main" id="{C1C3D2FD-93FF-4E29-8BB3-EEB3F5E5770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7" name="Line 1704">
          <a:extLst>
            <a:ext uri="{FF2B5EF4-FFF2-40B4-BE49-F238E27FC236}">
              <a16:creationId xmlns:a16="http://schemas.microsoft.com/office/drawing/2014/main" id="{F9783C7E-1EAF-446F-AAD8-C40B139875A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8" name="Line 1705">
          <a:extLst>
            <a:ext uri="{FF2B5EF4-FFF2-40B4-BE49-F238E27FC236}">
              <a16:creationId xmlns:a16="http://schemas.microsoft.com/office/drawing/2014/main" id="{EB8EDFE1-0C7E-4EFB-8995-C6C55BB49F6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19" name="Line 1706">
          <a:extLst>
            <a:ext uri="{FF2B5EF4-FFF2-40B4-BE49-F238E27FC236}">
              <a16:creationId xmlns:a16="http://schemas.microsoft.com/office/drawing/2014/main" id="{D1C29E50-C50A-4C1B-9F7B-900F0878A9D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0" name="Line 1707">
          <a:extLst>
            <a:ext uri="{FF2B5EF4-FFF2-40B4-BE49-F238E27FC236}">
              <a16:creationId xmlns:a16="http://schemas.microsoft.com/office/drawing/2014/main" id="{F05D1255-6F1A-4A8E-B470-310D0B77D1E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1" name="Line 1694">
          <a:extLst>
            <a:ext uri="{FF2B5EF4-FFF2-40B4-BE49-F238E27FC236}">
              <a16:creationId xmlns:a16="http://schemas.microsoft.com/office/drawing/2014/main" id="{1D11CBDE-651A-4B09-892D-05F3716DBBE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2" name="Line 1695">
          <a:extLst>
            <a:ext uri="{FF2B5EF4-FFF2-40B4-BE49-F238E27FC236}">
              <a16:creationId xmlns:a16="http://schemas.microsoft.com/office/drawing/2014/main" id="{CCCB4179-B4A0-4B58-A08F-F001E6AC157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3" name="Line 1696">
          <a:extLst>
            <a:ext uri="{FF2B5EF4-FFF2-40B4-BE49-F238E27FC236}">
              <a16:creationId xmlns:a16="http://schemas.microsoft.com/office/drawing/2014/main" id="{80E2828B-82EB-4585-AD7A-78773BA165A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4" name="Line 1697">
          <a:extLst>
            <a:ext uri="{FF2B5EF4-FFF2-40B4-BE49-F238E27FC236}">
              <a16:creationId xmlns:a16="http://schemas.microsoft.com/office/drawing/2014/main" id="{6AB81D93-BB45-4B0D-A527-4C93FA598C5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5" name="Line 1698">
          <a:extLst>
            <a:ext uri="{FF2B5EF4-FFF2-40B4-BE49-F238E27FC236}">
              <a16:creationId xmlns:a16="http://schemas.microsoft.com/office/drawing/2014/main" id="{F0DE90D9-C5FE-4221-BB1D-5D902997E33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6" name="Line 1699">
          <a:extLst>
            <a:ext uri="{FF2B5EF4-FFF2-40B4-BE49-F238E27FC236}">
              <a16:creationId xmlns:a16="http://schemas.microsoft.com/office/drawing/2014/main" id="{03395A2C-B09C-4F04-9AF2-B1B108794D4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7" name="Line 1700">
          <a:extLst>
            <a:ext uri="{FF2B5EF4-FFF2-40B4-BE49-F238E27FC236}">
              <a16:creationId xmlns:a16="http://schemas.microsoft.com/office/drawing/2014/main" id="{B8A1005B-F26E-429C-B17A-9B62159B7C9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8" name="Line 1701">
          <a:extLst>
            <a:ext uri="{FF2B5EF4-FFF2-40B4-BE49-F238E27FC236}">
              <a16:creationId xmlns:a16="http://schemas.microsoft.com/office/drawing/2014/main" id="{3B2571BE-0F2A-4F65-8FA2-1B55565063B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29" name="Line 1702">
          <a:extLst>
            <a:ext uri="{FF2B5EF4-FFF2-40B4-BE49-F238E27FC236}">
              <a16:creationId xmlns:a16="http://schemas.microsoft.com/office/drawing/2014/main" id="{649E94DA-2346-4439-9437-DB423EF9D9E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0" name="Line 1703">
          <a:extLst>
            <a:ext uri="{FF2B5EF4-FFF2-40B4-BE49-F238E27FC236}">
              <a16:creationId xmlns:a16="http://schemas.microsoft.com/office/drawing/2014/main" id="{9C38C7EA-463F-410B-942B-753A8D60E8A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1" name="Line 1704">
          <a:extLst>
            <a:ext uri="{FF2B5EF4-FFF2-40B4-BE49-F238E27FC236}">
              <a16:creationId xmlns:a16="http://schemas.microsoft.com/office/drawing/2014/main" id="{1C1A1903-3E98-4C90-A482-7A543718B0A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2" name="Line 1705">
          <a:extLst>
            <a:ext uri="{FF2B5EF4-FFF2-40B4-BE49-F238E27FC236}">
              <a16:creationId xmlns:a16="http://schemas.microsoft.com/office/drawing/2014/main" id="{3ACA7298-6C53-4751-9B57-E578221167B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3" name="Line 1706">
          <a:extLst>
            <a:ext uri="{FF2B5EF4-FFF2-40B4-BE49-F238E27FC236}">
              <a16:creationId xmlns:a16="http://schemas.microsoft.com/office/drawing/2014/main" id="{F2FB1747-4AE3-4F0B-95D9-5B7984175E4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4" name="Line 1707">
          <a:extLst>
            <a:ext uri="{FF2B5EF4-FFF2-40B4-BE49-F238E27FC236}">
              <a16:creationId xmlns:a16="http://schemas.microsoft.com/office/drawing/2014/main" id="{D19C8395-2E2E-4D03-AFE3-30F2C856AFD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5" name="Line 1694">
          <a:extLst>
            <a:ext uri="{FF2B5EF4-FFF2-40B4-BE49-F238E27FC236}">
              <a16:creationId xmlns:a16="http://schemas.microsoft.com/office/drawing/2014/main" id="{6AC7B743-2BA0-4E53-BE6B-15A1C8C8FD4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6" name="Line 1695">
          <a:extLst>
            <a:ext uri="{FF2B5EF4-FFF2-40B4-BE49-F238E27FC236}">
              <a16:creationId xmlns:a16="http://schemas.microsoft.com/office/drawing/2014/main" id="{2BDE328F-6DE5-4E76-9C97-44290985ABD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7" name="Line 1696">
          <a:extLst>
            <a:ext uri="{FF2B5EF4-FFF2-40B4-BE49-F238E27FC236}">
              <a16:creationId xmlns:a16="http://schemas.microsoft.com/office/drawing/2014/main" id="{AF104D69-0A05-48F5-B8EC-7D99142411A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8" name="Line 1697">
          <a:extLst>
            <a:ext uri="{FF2B5EF4-FFF2-40B4-BE49-F238E27FC236}">
              <a16:creationId xmlns:a16="http://schemas.microsoft.com/office/drawing/2014/main" id="{E9E82C82-FF98-4BC0-8D0C-9B88140CB4C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39" name="Line 1698">
          <a:extLst>
            <a:ext uri="{FF2B5EF4-FFF2-40B4-BE49-F238E27FC236}">
              <a16:creationId xmlns:a16="http://schemas.microsoft.com/office/drawing/2014/main" id="{222F7E4D-EAC6-4AB0-81F9-D887C5DF1AE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0" name="Line 1699">
          <a:extLst>
            <a:ext uri="{FF2B5EF4-FFF2-40B4-BE49-F238E27FC236}">
              <a16:creationId xmlns:a16="http://schemas.microsoft.com/office/drawing/2014/main" id="{0CB626B7-F57B-466E-B65B-675191EAEAA2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1" name="Line 1700">
          <a:extLst>
            <a:ext uri="{FF2B5EF4-FFF2-40B4-BE49-F238E27FC236}">
              <a16:creationId xmlns:a16="http://schemas.microsoft.com/office/drawing/2014/main" id="{F1EC002C-5F8C-4DAF-9510-E5E02160126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2" name="Line 1701">
          <a:extLst>
            <a:ext uri="{FF2B5EF4-FFF2-40B4-BE49-F238E27FC236}">
              <a16:creationId xmlns:a16="http://schemas.microsoft.com/office/drawing/2014/main" id="{E94D88E3-72F3-4454-B9F7-4D960F7BF43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3" name="Line 1702">
          <a:extLst>
            <a:ext uri="{FF2B5EF4-FFF2-40B4-BE49-F238E27FC236}">
              <a16:creationId xmlns:a16="http://schemas.microsoft.com/office/drawing/2014/main" id="{7663CB42-8E83-435D-852D-11FE27F51C5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4" name="Line 1703">
          <a:extLst>
            <a:ext uri="{FF2B5EF4-FFF2-40B4-BE49-F238E27FC236}">
              <a16:creationId xmlns:a16="http://schemas.microsoft.com/office/drawing/2014/main" id="{376D7271-D1B7-409E-93DB-5B9D17F105C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5" name="Line 1704">
          <a:extLst>
            <a:ext uri="{FF2B5EF4-FFF2-40B4-BE49-F238E27FC236}">
              <a16:creationId xmlns:a16="http://schemas.microsoft.com/office/drawing/2014/main" id="{F6595A0C-CC74-4FDA-80CE-031BD041875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6" name="Line 1705">
          <a:extLst>
            <a:ext uri="{FF2B5EF4-FFF2-40B4-BE49-F238E27FC236}">
              <a16:creationId xmlns:a16="http://schemas.microsoft.com/office/drawing/2014/main" id="{D7D86F79-7B17-4646-8834-8F771E8E924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7" name="Line 1706">
          <a:extLst>
            <a:ext uri="{FF2B5EF4-FFF2-40B4-BE49-F238E27FC236}">
              <a16:creationId xmlns:a16="http://schemas.microsoft.com/office/drawing/2014/main" id="{E573119C-40D4-47F8-A739-1C1B61F9DB0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8" name="Line 1707">
          <a:extLst>
            <a:ext uri="{FF2B5EF4-FFF2-40B4-BE49-F238E27FC236}">
              <a16:creationId xmlns:a16="http://schemas.microsoft.com/office/drawing/2014/main" id="{1259811F-ABA5-424E-B329-6436675D9D8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49" name="Line 1694">
          <a:extLst>
            <a:ext uri="{FF2B5EF4-FFF2-40B4-BE49-F238E27FC236}">
              <a16:creationId xmlns:a16="http://schemas.microsoft.com/office/drawing/2014/main" id="{F6B60AB2-F3F2-4A3C-888D-522AB4C1464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0" name="Line 1695">
          <a:extLst>
            <a:ext uri="{FF2B5EF4-FFF2-40B4-BE49-F238E27FC236}">
              <a16:creationId xmlns:a16="http://schemas.microsoft.com/office/drawing/2014/main" id="{A825883B-CFE9-4D23-B3FE-345BA0064DA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1" name="Line 1696">
          <a:extLst>
            <a:ext uri="{FF2B5EF4-FFF2-40B4-BE49-F238E27FC236}">
              <a16:creationId xmlns:a16="http://schemas.microsoft.com/office/drawing/2014/main" id="{672BFB10-E4BC-4D64-8339-521E1C1D861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2" name="Line 1697">
          <a:extLst>
            <a:ext uri="{FF2B5EF4-FFF2-40B4-BE49-F238E27FC236}">
              <a16:creationId xmlns:a16="http://schemas.microsoft.com/office/drawing/2014/main" id="{B6DED495-E4EE-40FC-8C89-CE49033EAAC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3" name="Line 1698">
          <a:extLst>
            <a:ext uri="{FF2B5EF4-FFF2-40B4-BE49-F238E27FC236}">
              <a16:creationId xmlns:a16="http://schemas.microsoft.com/office/drawing/2014/main" id="{539FBAEC-4FBE-4254-B8A2-53F52F252AF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4" name="Line 1699">
          <a:extLst>
            <a:ext uri="{FF2B5EF4-FFF2-40B4-BE49-F238E27FC236}">
              <a16:creationId xmlns:a16="http://schemas.microsoft.com/office/drawing/2014/main" id="{F6734708-A40D-468E-BFA6-90D338D7DBD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5" name="Line 1700">
          <a:extLst>
            <a:ext uri="{FF2B5EF4-FFF2-40B4-BE49-F238E27FC236}">
              <a16:creationId xmlns:a16="http://schemas.microsoft.com/office/drawing/2014/main" id="{5E3C6BDE-F69F-48BB-805E-59CC32E368B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6" name="Line 1701">
          <a:extLst>
            <a:ext uri="{FF2B5EF4-FFF2-40B4-BE49-F238E27FC236}">
              <a16:creationId xmlns:a16="http://schemas.microsoft.com/office/drawing/2014/main" id="{CF4A6C74-3792-4C1E-92BB-03D68DC5F1E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7" name="Line 1702">
          <a:extLst>
            <a:ext uri="{FF2B5EF4-FFF2-40B4-BE49-F238E27FC236}">
              <a16:creationId xmlns:a16="http://schemas.microsoft.com/office/drawing/2014/main" id="{F4223EA1-D5E7-40F1-8C6F-173E6F80577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8" name="Line 1703">
          <a:extLst>
            <a:ext uri="{FF2B5EF4-FFF2-40B4-BE49-F238E27FC236}">
              <a16:creationId xmlns:a16="http://schemas.microsoft.com/office/drawing/2014/main" id="{323A50F0-1C15-48ED-A623-136A900CD14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59" name="Line 1704">
          <a:extLst>
            <a:ext uri="{FF2B5EF4-FFF2-40B4-BE49-F238E27FC236}">
              <a16:creationId xmlns:a16="http://schemas.microsoft.com/office/drawing/2014/main" id="{0161A458-1E63-4E70-A40F-CDAD0F8C2673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0" name="Line 1705">
          <a:extLst>
            <a:ext uri="{FF2B5EF4-FFF2-40B4-BE49-F238E27FC236}">
              <a16:creationId xmlns:a16="http://schemas.microsoft.com/office/drawing/2014/main" id="{D467368B-842E-4D64-89C7-395D0CF10B7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1" name="Line 1706">
          <a:extLst>
            <a:ext uri="{FF2B5EF4-FFF2-40B4-BE49-F238E27FC236}">
              <a16:creationId xmlns:a16="http://schemas.microsoft.com/office/drawing/2014/main" id="{CBD14F56-1340-4798-A5BC-A9CD2C7406B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2" name="Line 1707">
          <a:extLst>
            <a:ext uri="{FF2B5EF4-FFF2-40B4-BE49-F238E27FC236}">
              <a16:creationId xmlns:a16="http://schemas.microsoft.com/office/drawing/2014/main" id="{66902840-2AAD-4BA2-9164-770B709C607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3" name="Line 1694">
          <a:extLst>
            <a:ext uri="{FF2B5EF4-FFF2-40B4-BE49-F238E27FC236}">
              <a16:creationId xmlns:a16="http://schemas.microsoft.com/office/drawing/2014/main" id="{742E7C57-D1E0-4F97-91FA-AE41A4DCF27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4" name="Line 1695">
          <a:extLst>
            <a:ext uri="{FF2B5EF4-FFF2-40B4-BE49-F238E27FC236}">
              <a16:creationId xmlns:a16="http://schemas.microsoft.com/office/drawing/2014/main" id="{F8CD3E10-6E33-42D3-97BF-9AF13F895D3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5" name="Line 1696">
          <a:extLst>
            <a:ext uri="{FF2B5EF4-FFF2-40B4-BE49-F238E27FC236}">
              <a16:creationId xmlns:a16="http://schemas.microsoft.com/office/drawing/2014/main" id="{C7F521C5-06BA-4B95-873F-E5861443579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6" name="Line 1697">
          <a:extLst>
            <a:ext uri="{FF2B5EF4-FFF2-40B4-BE49-F238E27FC236}">
              <a16:creationId xmlns:a16="http://schemas.microsoft.com/office/drawing/2014/main" id="{F67FC585-5FBD-4386-8FBB-E6D77071A1E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7" name="Line 1698">
          <a:extLst>
            <a:ext uri="{FF2B5EF4-FFF2-40B4-BE49-F238E27FC236}">
              <a16:creationId xmlns:a16="http://schemas.microsoft.com/office/drawing/2014/main" id="{8A34A12C-887B-4192-83A5-FC515ED2004C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8" name="Line 1699">
          <a:extLst>
            <a:ext uri="{FF2B5EF4-FFF2-40B4-BE49-F238E27FC236}">
              <a16:creationId xmlns:a16="http://schemas.microsoft.com/office/drawing/2014/main" id="{F5CBE647-A9B8-4C9C-AAE8-0D60EE00052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69" name="Line 1700">
          <a:extLst>
            <a:ext uri="{FF2B5EF4-FFF2-40B4-BE49-F238E27FC236}">
              <a16:creationId xmlns:a16="http://schemas.microsoft.com/office/drawing/2014/main" id="{140EF91C-C87A-4320-B485-C4F32F2A10E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0" name="Line 1701">
          <a:extLst>
            <a:ext uri="{FF2B5EF4-FFF2-40B4-BE49-F238E27FC236}">
              <a16:creationId xmlns:a16="http://schemas.microsoft.com/office/drawing/2014/main" id="{4D8EBF04-C624-46F2-AE47-5BC072489C7F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1" name="Line 1702">
          <a:extLst>
            <a:ext uri="{FF2B5EF4-FFF2-40B4-BE49-F238E27FC236}">
              <a16:creationId xmlns:a16="http://schemas.microsoft.com/office/drawing/2014/main" id="{F2D68F2F-C963-452A-9E67-341CC06E5FE6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2" name="Line 1703">
          <a:extLst>
            <a:ext uri="{FF2B5EF4-FFF2-40B4-BE49-F238E27FC236}">
              <a16:creationId xmlns:a16="http://schemas.microsoft.com/office/drawing/2014/main" id="{10B6F9A0-D307-4092-BA28-1E5E2C3D5BA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3" name="Line 1704">
          <a:extLst>
            <a:ext uri="{FF2B5EF4-FFF2-40B4-BE49-F238E27FC236}">
              <a16:creationId xmlns:a16="http://schemas.microsoft.com/office/drawing/2014/main" id="{FDC2F729-A714-4DFF-B00A-5D037A378FCA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4" name="Line 1705">
          <a:extLst>
            <a:ext uri="{FF2B5EF4-FFF2-40B4-BE49-F238E27FC236}">
              <a16:creationId xmlns:a16="http://schemas.microsoft.com/office/drawing/2014/main" id="{35858E62-495A-494B-A262-89DAEB7F848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5" name="Line 1706">
          <a:extLst>
            <a:ext uri="{FF2B5EF4-FFF2-40B4-BE49-F238E27FC236}">
              <a16:creationId xmlns:a16="http://schemas.microsoft.com/office/drawing/2014/main" id="{2FA7E1BC-3ABD-4A3A-8642-6C55BACAD740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6" name="Line 1707">
          <a:extLst>
            <a:ext uri="{FF2B5EF4-FFF2-40B4-BE49-F238E27FC236}">
              <a16:creationId xmlns:a16="http://schemas.microsoft.com/office/drawing/2014/main" id="{3BE482CD-9435-4171-830E-ADF161FAEBF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7" name="Line 1694">
          <a:extLst>
            <a:ext uri="{FF2B5EF4-FFF2-40B4-BE49-F238E27FC236}">
              <a16:creationId xmlns:a16="http://schemas.microsoft.com/office/drawing/2014/main" id="{6EFEC52F-82FA-4D0B-8500-9A3E3107C0B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8" name="Line 1695">
          <a:extLst>
            <a:ext uri="{FF2B5EF4-FFF2-40B4-BE49-F238E27FC236}">
              <a16:creationId xmlns:a16="http://schemas.microsoft.com/office/drawing/2014/main" id="{547893EF-A1E6-40A6-A888-B36D536924F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79" name="Line 1696">
          <a:extLst>
            <a:ext uri="{FF2B5EF4-FFF2-40B4-BE49-F238E27FC236}">
              <a16:creationId xmlns:a16="http://schemas.microsoft.com/office/drawing/2014/main" id="{F27985CC-39CA-4BDB-9120-41981569C759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0" name="Line 1697">
          <a:extLst>
            <a:ext uri="{FF2B5EF4-FFF2-40B4-BE49-F238E27FC236}">
              <a16:creationId xmlns:a16="http://schemas.microsoft.com/office/drawing/2014/main" id="{B17D0ADD-91BA-4BAA-83B4-1BAADBCBC62E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1" name="Line 1698">
          <a:extLst>
            <a:ext uri="{FF2B5EF4-FFF2-40B4-BE49-F238E27FC236}">
              <a16:creationId xmlns:a16="http://schemas.microsoft.com/office/drawing/2014/main" id="{1C206EE6-6EF2-4367-BE1D-3254DB00382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2" name="Line 1699">
          <a:extLst>
            <a:ext uri="{FF2B5EF4-FFF2-40B4-BE49-F238E27FC236}">
              <a16:creationId xmlns:a16="http://schemas.microsoft.com/office/drawing/2014/main" id="{C11F56F3-8B7B-4A77-95F7-C313FD9D0B54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3" name="Line 1700">
          <a:extLst>
            <a:ext uri="{FF2B5EF4-FFF2-40B4-BE49-F238E27FC236}">
              <a16:creationId xmlns:a16="http://schemas.microsoft.com/office/drawing/2014/main" id="{BE878418-AB80-4749-B5F0-B4F35ECF9AA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4" name="Line 1701">
          <a:extLst>
            <a:ext uri="{FF2B5EF4-FFF2-40B4-BE49-F238E27FC236}">
              <a16:creationId xmlns:a16="http://schemas.microsoft.com/office/drawing/2014/main" id="{843B65AE-9170-45EC-813F-6BFB323EA685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5" name="Line 1702">
          <a:extLst>
            <a:ext uri="{FF2B5EF4-FFF2-40B4-BE49-F238E27FC236}">
              <a16:creationId xmlns:a16="http://schemas.microsoft.com/office/drawing/2014/main" id="{53155945-9D78-4C03-A45F-2C29595E53A1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6" name="Line 1703">
          <a:extLst>
            <a:ext uri="{FF2B5EF4-FFF2-40B4-BE49-F238E27FC236}">
              <a16:creationId xmlns:a16="http://schemas.microsoft.com/office/drawing/2014/main" id="{23127F2A-124C-48C3-A1EC-BBCC5E8FC93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7" name="Line 1704">
          <a:extLst>
            <a:ext uri="{FF2B5EF4-FFF2-40B4-BE49-F238E27FC236}">
              <a16:creationId xmlns:a16="http://schemas.microsoft.com/office/drawing/2014/main" id="{64036E4A-76E6-40A1-9342-FEDE1EB7CD7D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8" name="Line 1705">
          <a:extLst>
            <a:ext uri="{FF2B5EF4-FFF2-40B4-BE49-F238E27FC236}">
              <a16:creationId xmlns:a16="http://schemas.microsoft.com/office/drawing/2014/main" id="{598E7EE4-D757-4B96-AEA2-6F5B87E73208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89" name="Line 1706">
          <a:extLst>
            <a:ext uri="{FF2B5EF4-FFF2-40B4-BE49-F238E27FC236}">
              <a16:creationId xmlns:a16="http://schemas.microsoft.com/office/drawing/2014/main" id="{CA0222F7-3452-4FF0-A7F8-D01159D79377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1290" name="Line 1707">
          <a:extLst>
            <a:ext uri="{FF2B5EF4-FFF2-40B4-BE49-F238E27FC236}">
              <a16:creationId xmlns:a16="http://schemas.microsoft.com/office/drawing/2014/main" id="{D3F9DA32-DC0D-47C8-B8D4-1703922CA36B}"/>
            </a:ext>
          </a:extLst>
        </xdr:cNvPr>
        <xdr:cNvSpPr>
          <a:spLocks noChangeShapeType="1"/>
        </xdr:cNvSpPr>
      </xdr:nvSpPr>
      <xdr:spPr bwMode="auto">
        <a:xfrm>
          <a:off x="5715000" y="17745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1" name="Line 1694">
          <a:extLst>
            <a:ext uri="{FF2B5EF4-FFF2-40B4-BE49-F238E27FC236}">
              <a16:creationId xmlns:a16="http://schemas.microsoft.com/office/drawing/2014/main" id="{CE61D80C-598D-43FE-AC59-3AD1A60436D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2" name="Line 1695">
          <a:extLst>
            <a:ext uri="{FF2B5EF4-FFF2-40B4-BE49-F238E27FC236}">
              <a16:creationId xmlns:a16="http://schemas.microsoft.com/office/drawing/2014/main" id="{C3F6D955-0B4C-4E91-9996-91FCA262B60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3" name="Line 1696">
          <a:extLst>
            <a:ext uri="{FF2B5EF4-FFF2-40B4-BE49-F238E27FC236}">
              <a16:creationId xmlns:a16="http://schemas.microsoft.com/office/drawing/2014/main" id="{283ED396-880F-459B-8702-8FDE3A4C375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4" name="Line 1697">
          <a:extLst>
            <a:ext uri="{FF2B5EF4-FFF2-40B4-BE49-F238E27FC236}">
              <a16:creationId xmlns:a16="http://schemas.microsoft.com/office/drawing/2014/main" id="{A9230EEC-2448-440B-B2BD-C994D1F27B2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5" name="Line 1698">
          <a:extLst>
            <a:ext uri="{FF2B5EF4-FFF2-40B4-BE49-F238E27FC236}">
              <a16:creationId xmlns:a16="http://schemas.microsoft.com/office/drawing/2014/main" id="{B062CE6F-F2A9-4485-B5DF-6911C621141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6" name="Line 1699">
          <a:extLst>
            <a:ext uri="{FF2B5EF4-FFF2-40B4-BE49-F238E27FC236}">
              <a16:creationId xmlns:a16="http://schemas.microsoft.com/office/drawing/2014/main" id="{63F1B5DA-44C0-4B80-9460-17A042C9DEA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7" name="Line 1700">
          <a:extLst>
            <a:ext uri="{FF2B5EF4-FFF2-40B4-BE49-F238E27FC236}">
              <a16:creationId xmlns:a16="http://schemas.microsoft.com/office/drawing/2014/main" id="{A3EBF8BA-B6B9-4FED-8861-EAEDFCAD2E1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8" name="Line 1701">
          <a:extLst>
            <a:ext uri="{FF2B5EF4-FFF2-40B4-BE49-F238E27FC236}">
              <a16:creationId xmlns:a16="http://schemas.microsoft.com/office/drawing/2014/main" id="{EDBEF653-DF02-44EE-8283-C15024DFBD8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99" name="Line 1702">
          <a:extLst>
            <a:ext uri="{FF2B5EF4-FFF2-40B4-BE49-F238E27FC236}">
              <a16:creationId xmlns:a16="http://schemas.microsoft.com/office/drawing/2014/main" id="{CADB1FB5-9F0A-44A8-AFE6-55BE8E6510B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0" name="Line 1703">
          <a:extLst>
            <a:ext uri="{FF2B5EF4-FFF2-40B4-BE49-F238E27FC236}">
              <a16:creationId xmlns:a16="http://schemas.microsoft.com/office/drawing/2014/main" id="{9B819555-8B2F-4402-837E-EEF94C7ACE5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1" name="Line 1704">
          <a:extLst>
            <a:ext uri="{FF2B5EF4-FFF2-40B4-BE49-F238E27FC236}">
              <a16:creationId xmlns:a16="http://schemas.microsoft.com/office/drawing/2014/main" id="{E402F3C0-2CA2-44D9-9A02-3E449367809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2" name="Line 1705">
          <a:extLst>
            <a:ext uri="{FF2B5EF4-FFF2-40B4-BE49-F238E27FC236}">
              <a16:creationId xmlns:a16="http://schemas.microsoft.com/office/drawing/2014/main" id="{075E9B9C-2CB9-4D6B-A712-F31B73A2EBB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3" name="Line 1706">
          <a:extLst>
            <a:ext uri="{FF2B5EF4-FFF2-40B4-BE49-F238E27FC236}">
              <a16:creationId xmlns:a16="http://schemas.microsoft.com/office/drawing/2014/main" id="{BB26316B-D29B-47A2-AA77-AEB19E23BAE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4" name="Line 1707">
          <a:extLst>
            <a:ext uri="{FF2B5EF4-FFF2-40B4-BE49-F238E27FC236}">
              <a16:creationId xmlns:a16="http://schemas.microsoft.com/office/drawing/2014/main" id="{6D59666B-DE05-4AE4-8CBB-7022F30E717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5" name="Line 1694">
          <a:extLst>
            <a:ext uri="{FF2B5EF4-FFF2-40B4-BE49-F238E27FC236}">
              <a16:creationId xmlns:a16="http://schemas.microsoft.com/office/drawing/2014/main" id="{0B355C5D-4DE3-40A0-A602-966292D66F3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6" name="Line 1695">
          <a:extLst>
            <a:ext uri="{FF2B5EF4-FFF2-40B4-BE49-F238E27FC236}">
              <a16:creationId xmlns:a16="http://schemas.microsoft.com/office/drawing/2014/main" id="{74B9CADE-20A0-43D8-9BB3-C2CB8F001FF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7" name="Line 1696">
          <a:extLst>
            <a:ext uri="{FF2B5EF4-FFF2-40B4-BE49-F238E27FC236}">
              <a16:creationId xmlns:a16="http://schemas.microsoft.com/office/drawing/2014/main" id="{E0130D4D-46FE-429A-B75F-7DF18A1081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8" name="Line 1697">
          <a:extLst>
            <a:ext uri="{FF2B5EF4-FFF2-40B4-BE49-F238E27FC236}">
              <a16:creationId xmlns:a16="http://schemas.microsoft.com/office/drawing/2014/main" id="{68BF127B-8A45-4047-BC23-73CABA4D2B4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09" name="Line 1698">
          <a:extLst>
            <a:ext uri="{FF2B5EF4-FFF2-40B4-BE49-F238E27FC236}">
              <a16:creationId xmlns:a16="http://schemas.microsoft.com/office/drawing/2014/main" id="{9966980B-090D-45D8-96AF-AF34808BE94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0" name="Line 1699">
          <a:extLst>
            <a:ext uri="{FF2B5EF4-FFF2-40B4-BE49-F238E27FC236}">
              <a16:creationId xmlns:a16="http://schemas.microsoft.com/office/drawing/2014/main" id="{9DDA5825-D050-4E18-8860-C9593B6737F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1" name="Line 1700">
          <a:extLst>
            <a:ext uri="{FF2B5EF4-FFF2-40B4-BE49-F238E27FC236}">
              <a16:creationId xmlns:a16="http://schemas.microsoft.com/office/drawing/2014/main" id="{B5E7C9C1-323C-41DA-A9A7-714BE140440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2" name="Line 1701">
          <a:extLst>
            <a:ext uri="{FF2B5EF4-FFF2-40B4-BE49-F238E27FC236}">
              <a16:creationId xmlns:a16="http://schemas.microsoft.com/office/drawing/2014/main" id="{208A8CAD-A78F-4554-A619-369F0673E56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3" name="Line 1702">
          <a:extLst>
            <a:ext uri="{FF2B5EF4-FFF2-40B4-BE49-F238E27FC236}">
              <a16:creationId xmlns:a16="http://schemas.microsoft.com/office/drawing/2014/main" id="{F241490D-1D6B-4CE8-B0B7-6BBCCDA7975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4" name="Line 1703">
          <a:extLst>
            <a:ext uri="{FF2B5EF4-FFF2-40B4-BE49-F238E27FC236}">
              <a16:creationId xmlns:a16="http://schemas.microsoft.com/office/drawing/2014/main" id="{348F59A3-CCA0-4220-8132-47F67FA42FE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5" name="Line 1704">
          <a:extLst>
            <a:ext uri="{FF2B5EF4-FFF2-40B4-BE49-F238E27FC236}">
              <a16:creationId xmlns:a16="http://schemas.microsoft.com/office/drawing/2014/main" id="{2CD506DE-8845-4EFC-8FB7-C771F15853A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6" name="Line 1705">
          <a:extLst>
            <a:ext uri="{FF2B5EF4-FFF2-40B4-BE49-F238E27FC236}">
              <a16:creationId xmlns:a16="http://schemas.microsoft.com/office/drawing/2014/main" id="{BFB43BD7-81C7-46BE-8DA3-8EB185ABD66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7" name="Line 1706">
          <a:extLst>
            <a:ext uri="{FF2B5EF4-FFF2-40B4-BE49-F238E27FC236}">
              <a16:creationId xmlns:a16="http://schemas.microsoft.com/office/drawing/2014/main" id="{75E1D23A-7217-4D15-8F2A-46B42013DCA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8" name="Line 1707">
          <a:extLst>
            <a:ext uri="{FF2B5EF4-FFF2-40B4-BE49-F238E27FC236}">
              <a16:creationId xmlns:a16="http://schemas.microsoft.com/office/drawing/2014/main" id="{BF1E6959-D55E-4632-82DA-78BE9AF96F8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19" name="Line 1694">
          <a:extLst>
            <a:ext uri="{FF2B5EF4-FFF2-40B4-BE49-F238E27FC236}">
              <a16:creationId xmlns:a16="http://schemas.microsoft.com/office/drawing/2014/main" id="{E2D177CD-89C9-4DA6-927E-9022CCC9954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0" name="Line 1695">
          <a:extLst>
            <a:ext uri="{FF2B5EF4-FFF2-40B4-BE49-F238E27FC236}">
              <a16:creationId xmlns:a16="http://schemas.microsoft.com/office/drawing/2014/main" id="{81B4F125-4AEE-4287-A803-99A012105EA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1" name="Line 1696">
          <a:extLst>
            <a:ext uri="{FF2B5EF4-FFF2-40B4-BE49-F238E27FC236}">
              <a16:creationId xmlns:a16="http://schemas.microsoft.com/office/drawing/2014/main" id="{500882FE-8F3E-4F2C-BD27-0B0BD97E5F6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2" name="Line 1697">
          <a:extLst>
            <a:ext uri="{FF2B5EF4-FFF2-40B4-BE49-F238E27FC236}">
              <a16:creationId xmlns:a16="http://schemas.microsoft.com/office/drawing/2014/main" id="{9FEE336F-D5B7-422E-8AF3-0E53AB2616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3" name="Line 1698">
          <a:extLst>
            <a:ext uri="{FF2B5EF4-FFF2-40B4-BE49-F238E27FC236}">
              <a16:creationId xmlns:a16="http://schemas.microsoft.com/office/drawing/2014/main" id="{FCD7EEBB-E30F-4418-8D2C-F91202BB8A7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4" name="Line 1699">
          <a:extLst>
            <a:ext uri="{FF2B5EF4-FFF2-40B4-BE49-F238E27FC236}">
              <a16:creationId xmlns:a16="http://schemas.microsoft.com/office/drawing/2014/main" id="{8DF9F7FF-51B8-4335-B881-0603D6515E4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5" name="Line 1700">
          <a:extLst>
            <a:ext uri="{FF2B5EF4-FFF2-40B4-BE49-F238E27FC236}">
              <a16:creationId xmlns:a16="http://schemas.microsoft.com/office/drawing/2014/main" id="{2924B154-0FEF-4B42-80EB-8B4C57922BD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6" name="Line 1701">
          <a:extLst>
            <a:ext uri="{FF2B5EF4-FFF2-40B4-BE49-F238E27FC236}">
              <a16:creationId xmlns:a16="http://schemas.microsoft.com/office/drawing/2014/main" id="{2B78B8E1-E0E3-416C-BE57-4CCC0E38AB5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7" name="Line 1702">
          <a:extLst>
            <a:ext uri="{FF2B5EF4-FFF2-40B4-BE49-F238E27FC236}">
              <a16:creationId xmlns:a16="http://schemas.microsoft.com/office/drawing/2014/main" id="{C6D71838-50ED-4DCE-B7FC-2AD542EDD32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8" name="Line 1703">
          <a:extLst>
            <a:ext uri="{FF2B5EF4-FFF2-40B4-BE49-F238E27FC236}">
              <a16:creationId xmlns:a16="http://schemas.microsoft.com/office/drawing/2014/main" id="{47AF3FC5-7507-4322-B478-5FCE0D669F4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29" name="Line 1704">
          <a:extLst>
            <a:ext uri="{FF2B5EF4-FFF2-40B4-BE49-F238E27FC236}">
              <a16:creationId xmlns:a16="http://schemas.microsoft.com/office/drawing/2014/main" id="{8ED0CAE3-5454-4856-8004-A051B1D7245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0" name="Line 1705">
          <a:extLst>
            <a:ext uri="{FF2B5EF4-FFF2-40B4-BE49-F238E27FC236}">
              <a16:creationId xmlns:a16="http://schemas.microsoft.com/office/drawing/2014/main" id="{6A37A3F8-B8DF-430E-8023-5F8DD307BAD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1" name="Line 1706">
          <a:extLst>
            <a:ext uri="{FF2B5EF4-FFF2-40B4-BE49-F238E27FC236}">
              <a16:creationId xmlns:a16="http://schemas.microsoft.com/office/drawing/2014/main" id="{ECFA4FF5-2BD3-43CA-81A6-F849BB04277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2" name="Line 1707">
          <a:extLst>
            <a:ext uri="{FF2B5EF4-FFF2-40B4-BE49-F238E27FC236}">
              <a16:creationId xmlns:a16="http://schemas.microsoft.com/office/drawing/2014/main" id="{79D9D312-3098-43EA-A237-B47DCAE0E67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3" name="Line 1694">
          <a:extLst>
            <a:ext uri="{FF2B5EF4-FFF2-40B4-BE49-F238E27FC236}">
              <a16:creationId xmlns:a16="http://schemas.microsoft.com/office/drawing/2014/main" id="{87C8B6A6-2197-40C7-9471-82CD8DACF13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4" name="Line 1695">
          <a:extLst>
            <a:ext uri="{FF2B5EF4-FFF2-40B4-BE49-F238E27FC236}">
              <a16:creationId xmlns:a16="http://schemas.microsoft.com/office/drawing/2014/main" id="{F1277028-52BC-41A0-83FB-A2350F773CD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5" name="Line 1696">
          <a:extLst>
            <a:ext uri="{FF2B5EF4-FFF2-40B4-BE49-F238E27FC236}">
              <a16:creationId xmlns:a16="http://schemas.microsoft.com/office/drawing/2014/main" id="{A6BA2E07-6660-4235-8571-0934CA441AB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6" name="Line 1697">
          <a:extLst>
            <a:ext uri="{FF2B5EF4-FFF2-40B4-BE49-F238E27FC236}">
              <a16:creationId xmlns:a16="http://schemas.microsoft.com/office/drawing/2014/main" id="{F66AC059-75E6-4A3F-9591-9F782691D64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7" name="Line 1698">
          <a:extLst>
            <a:ext uri="{FF2B5EF4-FFF2-40B4-BE49-F238E27FC236}">
              <a16:creationId xmlns:a16="http://schemas.microsoft.com/office/drawing/2014/main" id="{E4342A88-5EB6-4AE5-A506-C3ABD593C46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8" name="Line 1699">
          <a:extLst>
            <a:ext uri="{FF2B5EF4-FFF2-40B4-BE49-F238E27FC236}">
              <a16:creationId xmlns:a16="http://schemas.microsoft.com/office/drawing/2014/main" id="{E713221D-2BE2-4D44-9B9B-E70435A17E7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39" name="Line 1700">
          <a:extLst>
            <a:ext uri="{FF2B5EF4-FFF2-40B4-BE49-F238E27FC236}">
              <a16:creationId xmlns:a16="http://schemas.microsoft.com/office/drawing/2014/main" id="{E1B02222-200A-457F-A57F-7BD45636D9E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0" name="Line 1701">
          <a:extLst>
            <a:ext uri="{FF2B5EF4-FFF2-40B4-BE49-F238E27FC236}">
              <a16:creationId xmlns:a16="http://schemas.microsoft.com/office/drawing/2014/main" id="{57FA0775-513E-4D07-8D97-42A1FFB09D0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1" name="Line 1702">
          <a:extLst>
            <a:ext uri="{FF2B5EF4-FFF2-40B4-BE49-F238E27FC236}">
              <a16:creationId xmlns:a16="http://schemas.microsoft.com/office/drawing/2014/main" id="{ABDD9A5E-8F0F-4EE2-B504-8516D23700C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2" name="Line 1703">
          <a:extLst>
            <a:ext uri="{FF2B5EF4-FFF2-40B4-BE49-F238E27FC236}">
              <a16:creationId xmlns:a16="http://schemas.microsoft.com/office/drawing/2014/main" id="{9E6C991A-6F51-4B0A-BEE7-C0C9746EEB5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3" name="Line 1704">
          <a:extLst>
            <a:ext uri="{FF2B5EF4-FFF2-40B4-BE49-F238E27FC236}">
              <a16:creationId xmlns:a16="http://schemas.microsoft.com/office/drawing/2014/main" id="{A46DFA94-16FE-4DA5-82AA-C50FE723DA6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4" name="Line 1705">
          <a:extLst>
            <a:ext uri="{FF2B5EF4-FFF2-40B4-BE49-F238E27FC236}">
              <a16:creationId xmlns:a16="http://schemas.microsoft.com/office/drawing/2014/main" id="{25F9FE62-3723-4336-BD09-E6DEFEFEFCD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5" name="Line 1706">
          <a:extLst>
            <a:ext uri="{FF2B5EF4-FFF2-40B4-BE49-F238E27FC236}">
              <a16:creationId xmlns:a16="http://schemas.microsoft.com/office/drawing/2014/main" id="{B86EC543-C66A-4061-A0B7-EDA8679DD24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6" name="Line 1707">
          <a:extLst>
            <a:ext uri="{FF2B5EF4-FFF2-40B4-BE49-F238E27FC236}">
              <a16:creationId xmlns:a16="http://schemas.microsoft.com/office/drawing/2014/main" id="{6D276AF7-6150-48B7-AF02-133C0474608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7" name="Line 1694">
          <a:extLst>
            <a:ext uri="{FF2B5EF4-FFF2-40B4-BE49-F238E27FC236}">
              <a16:creationId xmlns:a16="http://schemas.microsoft.com/office/drawing/2014/main" id="{C29DECFC-55C4-4AB7-BC50-205F1AD1558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8" name="Line 1695">
          <a:extLst>
            <a:ext uri="{FF2B5EF4-FFF2-40B4-BE49-F238E27FC236}">
              <a16:creationId xmlns:a16="http://schemas.microsoft.com/office/drawing/2014/main" id="{3A6F6004-3BC9-4664-BDF2-A8E1626173F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49" name="Line 1696">
          <a:extLst>
            <a:ext uri="{FF2B5EF4-FFF2-40B4-BE49-F238E27FC236}">
              <a16:creationId xmlns:a16="http://schemas.microsoft.com/office/drawing/2014/main" id="{E6A867B8-86EC-46C0-8DDC-ECF90F45096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0" name="Line 1697">
          <a:extLst>
            <a:ext uri="{FF2B5EF4-FFF2-40B4-BE49-F238E27FC236}">
              <a16:creationId xmlns:a16="http://schemas.microsoft.com/office/drawing/2014/main" id="{43360733-6A55-42DC-AD7D-FCBE6F05B5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1" name="Line 1698">
          <a:extLst>
            <a:ext uri="{FF2B5EF4-FFF2-40B4-BE49-F238E27FC236}">
              <a16:creationId xmlns:a16="http://schemas.microsoft.com/office/drawing/2014/main" id="{D5F455C4-3937-4726-8FD8-99220A8143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2" name="Line 1699">
          <a:extLst>
            <a:ext uri="{FF2B5EF4-FFF2-40B4-BE49-F238E27FC236}">
              <a16:creationId xmlns:a16="http://schemas.microsoft.com/office/drawing/2014/main" id="{65665269-4E61-4A3B-9D4F-14FF3ADAF4B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3" name="Line 1700">
          <a:extLst>
            <a:ext uri="{FF2B5EF4-FFF2-40B4-BE49-F238E27FC236}">
              <a16:creationId xmlns:a16="http://schemas.microsoft.com/office/drawing/2014/main" id="{50F0C30A-2815-4286-A138-4967BE32A95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4" name="Line 1701">
          <a:extLst>
            <a:ext uri="{FF2B5EF4-FFF2-40B4-BE49-F238E27FC236}">
              <a16:creationId xmlns:a16="http://schemas.microsoft.com/office/drawing/2014/main" id="{B444B4F7-B858-42BE-9503-CE1D394AEED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5" name="Line 1702">
          <a:extLst>
            <a:ext uri="{FF2B5EF4-FFF2-40B4-BE49-F238E27FC236}">
              <a16:creationId xmlns:a16="http://schemas.microsoft.com/office/drawing/2014/main" id="{AED8BB91-9BF2-42A5-96DA-B188C1DF073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6" name="Line 1703">
          <a:extLst>
            <a:ext uri="{FF2B5EF4-FFF2-40B4-BE49-F238E27FC236}">
              <a16:creationId xmlns:a16="http://schemas.microsoft.com/office/drawing/2014/main" id="{654CAF57-FF26-4737-9FF9-FE00072DA5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7" name="Line 1704">
          <a:extLst>
            <a:ext uri="{FF2B5EF4-FFF2-40B4-BE49-F238E27FC236}">
              <a16:creationId xmlns:a16="http://schemas.microsoft.com/office/drawing/2014/main" id="{E31490E6-BA44-486C-8570-6B8F566509B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8" name="Line 1705">
          <a:extLst>
            <a:ext uri="{FF2B5EF4-FFF2-40B4-BE49-F238E27FC236}">
              <a16:creationId xmlns:a16="http://schemas.microsoft.com/office/drawing/2014/main" id="{2BC1716B-CB42-4209-AB47-1510CFD3937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59" name="Line 1706">
          <a:extLst>
            <a:ext uri="{FF2B5EF4-FFF2-40B4-BE49-F238E27FC236}">
              <a16:creationId xmlns:a16="http://schemas.microsoft.com/office/drawing/2014/main" id="{160433AE-B53F-4480-BD0B-58EE346DE1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0" name="Line 1707">
          <a:extLst>
            <a:ext uri="{FF2B5EF4-FFF2-40B4-BE49-F238E27FC236}">
              <a16:creationId xmlns:a16="http://schemas.microsoft.com/office/drawing/2014/main" id="{85C19D25-32CC-4457-98F4-ADA8ECE826C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1" name="Line 1694">
          <a:extLst>
            <a:ext uri="{FF2B5EF4-FFF2-40B4-BE49-F238E27FC236}">
              <a16:creationId xmlns:a16="http://schemas.microsoft.com/office/drawing/2014/main" id="{12CF8BC8-24E5-4FB8-AB52-D07C1548E76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2" name="Line 1695">
          <a:extLst>
            <a:ext uri="{FF2B5EF4-FFF2-40B4-BE49-F238E27FC236}">
              <a16:creationId xmlns:a16="http://schemas.microsoft.com/office/drawing/2014/main" id="{83F4DF32-AFA3-4CA0-A8AA-C7F2777B3F4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3" name="Line 1696">
          <a:extLst>
            <a:ext uri="{FF2B5EF4-FFF2-40B4-BE49-F238E27FC236}">
              <a16:creationId xmlns:a16="http://schemas.microsoft.com/office/drawing/2014/main" id="{FE46B8DA-2F9F-4210-A759-209653AD705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4" name="Line 1697">
          <a:extLst>
            <a:ext uri="{FF2B5EF4-FFF2-40B4-BE49-F238E27FC236}">
              <a16:creationId xmlns:a16="http://schemas.microsoft.com/office/drawing/2014/main" id="{422BE377-3B4F-441E-B9F0-EF48E58F72D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5" name="Line 1698">
          <a:extLst>
            <a:ext uri="{FF2B5EF4-FFF2-40B4-BE49-F238E27FC236}">
              <a16:creationId xmlns:a16="http://schemas.microsoft.com/office/drawing/2014/main" id="{0F399868-6A48-452C-8C4E-6C7DAB4DAD2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6" name="Line 1699">
          <a:extLst>
            <a:ext uri="{FF2B5EF4-FFF2-40B4-BE49-F238E27FC236}">
              <a16:creationId xmlns:a16="http://schemas.microsoft.com/office/drawing/2014/main" id="{52A7B6D6-F4CF-4DAD-8356-CD5BBF7CD59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7" name="Line 1700">
          <a:extLst>
            <a:ext uri="{FF2B5EF4-FFF2-40B4-BE49-F238E27FC236}">
              <a16:creationId xmlns:a16="http://schemas.microsoft.com/office/drawing/2014/main" id="{A9D5B767-B933-410D-A918-DFBBD286C28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8" name="Line 1701">
          <a:extLst>
            <a:ext uri="{FF2B5EF4-FFF2-40B4-BE49-F238E27FC236}">
              <a16:creationId xmlns:a16="http://schemas.microsoft.com/office/drawing/2014/main" id="{13977C97-77E1-4734-8328-B873A99B1E0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69" name="Line 1702">
          <a:extLst>
            <a:ext uri="{FF2B5EF4-FFF2-40B4-BE49-F238E27FC236}">
              <a16:creationId xmlns:a16="http://schemas.microsoft.com/office/drawing/2014/main" id="{E57BC7B6-17A2-4FF0-BB83-FE7769D04C4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0" name="Line 1703">
          <a:extLst>
            <a:ext uri="{FF2B5EF4-FFF2-40B4-BE49-F238E27FC236}">
              <a16:creationId xmlns:a16="http://schemas.microsoft.com/office/drawing/2014/main" id="{597E01D3-4BA3-41BC-B514-D29A8966E26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1" name="Line 1704">
          <a:extLst>
            <a:ext uri="{FF2B5EF4-FFF2-40B4-BE49-F238E27FC236}">
              <a16:creationId xmlns:a16="http://schemas.microsoft.com/office/drawing/2014/main" id="{E26E6CAC-91AA-4393-8ED8-D43796F2AB1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2" name="Line 1705">
          <a:extLst>
            <a:ext uri="{FF2B5EF4-FFF2-40B4-BE49-F238E27FC236}">
              <a16:creationId xmlns:a16="http://schemas.microsoft.com/office/drawing/2014/main" id="{EF41A6C5-3969-4DD4-A4D5-0D1A553BDF5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3" name="Line 1706">
          <a:extLst>
            <a:ext uri="{FF2B5EF4-FFF2-40B4-BE49-F238E27FC236}">
              <a16:creationId xmlns:a16="http://schemas.microsoft.com/office/drawing/2014/main" id="{96010B64-3B0D-413C-8CCE-0B7313D883C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4" name="Line 1707">
          <a:extLst>
            <a:ext uri="{FF2B5EF4-FFF2-40B4-BE49-F238E27FC236}">
              <a16:creationId xmlns:a16="http://schemas.microsoft.com/office/drawing/2014/main" id="{56BE2339-58CB-4E0C-8484-230CDD1920F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5" name="Line 1694">
          <a:extLst>
            <a:ext uri="{FF2B5EF4-FFF2-40B4-BE49-F238E27FC236}">
              <a16:creationId xmlns:a16="http://schemas.microsoft.com/office/drawing/2014/main" id="{60F9A42B-C3F7-46F8-B60D-2CE18BEE5F1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6" name="Line 1695">
          <a:extLst>
            <a:ext uri="{FF2B5EF4-FFF2-40B4-BE49-F238E27FC236}">
              <a16:creationId xmlns:a16="http://schemas.microsoft.com/office/drawing/2014/main" id="{5E1F6F57-1D0B-4614-955B-CA3E1F52804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7" name="Line 1696">
          <a:extLst>
            <a:ext uri="{FF2B5EF4-FFF2-40B4-BE49-F238E27FC236}">
              <a16:creationId xmlns:a16="http://schemas.microsoft.com/office/drawing/2014/main" id="{E21D27F9-2026-4209-80AD-B0E0BBF8A06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8" name="Line 1697">
          <a:extLst>
            <a:ext uri="{FF2B5EF4-FFF2-40B4-BE49-F238E27FC236}">
              <a16:creationId xmlns:a16="http://schemas.microsoft.com/office/drawing/2014/main" id="{F40FF7CE-9E0C-467B-8C42-413D863A89D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79" name="Line 1698">
          <a:extLst>
            <a:ext uri="{FF2B5EF4-FFF2-40B4-BE49-F238E27FC236}">
              <a16:creationId xmlns:a16="http://schemas.microsoft.com/office/drawing/2014/main" id="{4E49B3C8-007D-4132-9231-83591204E3D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0" name="Line 1699">
          <a:extLst>
            <a:ext uri="{FF2B5EF4-FFF2-40B4-BE49-F238E27FC236}">
              <a16:creationId xmlns:a16="http://schemas.microsoft.com/office/drawing/2014/main" id="{8D769FFE-7916-4C12-83C0-DA78101128D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1" name="Line 1700">
          <a:extLst>
            <a:ext uri="{FF2B5EF4-FFF2-40B4-BE49-F238E27FC236}">
              <a16:creationId xmlns:a16="http://schemas.microsoft.com/office/drawing/2014/main" id="{8043965F-30C2-4722-A482-841205E9BA9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2" name="Line 1701">
          <a:extLst>
            <a:ext uri="{FF2B5EF4-FFF2-40B4-BE49-F238E27FC236}">
              <a16:creationId xmlns:a16="http://schemas.microsoft.com/office/drawing/2014/main" id="{85008C27-AC63-40F3-9B61-B20E6559C79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3" name="Line 1702">
          <a:extLst>
            <a:ext uri="{FF2B5EF4-FFF2-40B4-BE49-F238E27FC236}">
              <a16:creationId xmlns:a16="http://schemas.microsoft.com/office/drawing/2014/main" id="{F4D2B5D9-9F7E-4E2E-B9F2-27A92EB9C9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4" name="Line 1703">
          <a:extLst>
            <a:ext uri="{FF2B5EF4-FFF2-40B4-BE49-F238E27FC236}">
              <a16:creationId xmlns:a16="http://schemas.microsoft.com/office/drawing/2014/main" id="{1E073C97-442A-4275-B40D-ECD6CA84102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5" name="Line 1704">
          <a:extLst>
            <a:ext uri="{FF2B5EF4-FFF2-40B4-BE49-F238E27FC236}">
              <a16:creationId xmlns:a16="http://schemas.microsoft.com/office/drawing/2014/main" id="{9D05DFD9-C972-401F-BDB8-CF886D86E43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6" name="Line 1705">
          <a:extLst>
            <a:ext uri="{FF2B5EF4-FFF2-40B4-BE49-F238E27FC236}">
              <a16:creationId xmlns:a16="http://schemas.microsoft.com/office/drawing/2014/main" id="{0ADDFBAB-0B2F-4BA0-845F-CBA85CECFF1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7" name="Line 1706">
          <a:extLst>
            <a:ext uri="{FF2B5EF4-FFF2-40B4-BE49-F238E27FC236}">
              <a16:creationId xmlns:a16="http://schemas.microsoft.com/office/drawing/2014/main" id="{4C995AFF-E298-44B1-A971-1545C6B874D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8" name="Line 1707">
          <a:extLst>
            <a:ext uri="{FF2B5EF4-FFF2-40B4-BE49-F238E27FC236}">
              <a16:creationId xmlns:a16="http://schemas.microsoft.com/office/drawing/2014/main" id="{B47FC9C4-4AF4-4A75-B719-288CA12E60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89" name="Line 1694">
          <a:extLst>
            <a:ext uri="{FF2B5EF4-FFF2-40B4-BE49-F238E27FC236}">
              <a16:creationId xmlns:a16="http://schemas.microsoft.com/office/drawing/2014/main" id="{FE5BB148-2889-43E1-A02D-F243D36E83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0" name="Line 1695">
          <a:extLst>
            <a:ext uri="{FF2B5EF4-FFF2-40B4-BE49-F238E27FC236}">
              <a16:creationId xmlns:a16="http://schemas.microsoft.com/office/drawing/2014/main" id="{1B29D21F-7CCD-417E-89C7-DB7E64039F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1" name="Line 1696">
          <a:extLst>
            <a:ext uri="{FF2B5EF4-FFF2-40B4-BE49-F238E27FC236}">
              <a16:creationId xmlns:a16="http://schemas.microsoft.com/office/drawing/2014/main" id="{804764BF-20CD-431B-8C6B-CB01CFA9A9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2" name="Line 1697">
          <a:extLst>
            <a:ext uri="{FF2B5EF4-FFF2-40B4-BE49-F238E27FC236}">
              <a16:creationId xmlns:a16="http://schemas.microsoft.com/office/drawing/2014/main" id="{59F6F9B6-7EB2-4EB0-911D-8B7532CBAF3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3" name="Line 1698">
          <a:extLst>
            <a:ext uri="{FF2B5EF4-FFF2-40B4-BE49-F238E27FC236}">
              <a16:creationId xmlns:a16="http://schemas.microsoft.com/office/drawing/2014/main" id="{5968A085-EE39-4B14-A34B-59CADDE33D1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4" name="Line 1699">
          <a:extLst>
            <a:ext uri="{FF2B5EF4-FFF2-40B4-BE49-F238E27FC236}">
              <a16:creationId xmlns:a16="http://schemas.microsoft.com/office/drawing/2014/main" id="{CD47B8CD-B3D3-498B-A4E3-B7F5F2D9CD9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5" name="Line 1700">
          <a:extLst>
            <a:ext uri="{FF2B5EF4-FFF2-40B4-BE49-F238E27FC236}">
              <a16:creationId xmlns:a16="http://schemas.microsoft.com/office/drawing/2014/main" id="{183F3A12-69B3-4794-8375-9C1C48FF5DF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6" name="Line 1701">
          <a:extLst>
            <a:ext uri="{FF2B5EF4-FFF2-40B4-BE49-F238E27FC236}">
              <a16:creationId xmlns:a16="http://schemas.microsoft.com/office/drawing/2014/main" id="{CBF9D16A-8AB3-438C-8F1F-9203051EFEB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7" name="Line 1702">
          <a:extLst>
            <a:ext uri="{FF2B5EF4-FFF2-40B4-BE49-F238E27FC236}">
              <a16:creationId xmlns:a16="http://schemas.microsoft.com/office/drawing/2014/main" id="{7CBD182D-AE49-42CE-94B3-CD47DD8F0F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8" name="Line 1703">
          <a:extLst>
            <a:ext uri="{FF2B5EF4-FFF2-40B4-BE49-F238E27FC236}">
              <a16:creationId xmlns:a16="http://schemas.microsoft.com/office/drawing/2014/main" id="{80EAD605-BA0E-4F46-B0B8-9A2E36DB018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99" name="Line 1704">
          <a:extLst>
            <a:ext uri="{FF2B5EF4-FFF2-40B4-BE49-F238E27FC236}">
              <a16:creationId xmlns:a16="http://schemas.microsoft.com/office/drawing/2014/main" id="{568DB496-BC6F-4107-B110-4FB6808BD2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400" name="Line 1705">
          <a:extLst>
            <a:ext uri="{FF2B5EF4-FFF2-40B4-BE49-F238E27FC236}">
              <a16:creationId xmlns:a16="http://schemas.microsoft.com/office/drawing/2014/main" id="{F08D32F2-656B-46CD-B159-D6CED92426C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401" name="Line 1706">
          <a:extLst>
            <a:ext uri="{FF2B5EF4-FFF2-40B4-BE49-F238E27FC236}">
              <a16:creationId xmlns:a16="http://schemas.microsoft.com/office/drawing/2014/main" id="{EE3813B1-9512-4416-9826-9F1EA2586E6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402" name="Line 1707">
          <a:extLst>
            <a:ext uri="{FF2B5EF4-FFF2-40B4-BE49-F238E27FC236}">
              <a16:creationId xmlns:a16="http://schemas.microsoft.com/office/drawing/2014/main" id="{3BE8A2AA-4CD7-4CB0-8AA9-4443E83269C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3" name="Line 1694">
          <a:extLst>
            <a:ext uri="{FF2B5EF4-FFF2-40B4-BE49-F238E27FC236}">
              <a16:creationId xmlns:a16="http://schemas.microsoft.com/office/drawing/2014/main" id="{E1D9326E-C922-4292-B61B-D80AE8DEE90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4" name="Line 1695">
          <a:extLst>
            <a:ext uri="{FF2B5EF4-FFF2-40B4-BE49-F238E27FC236}">
              <a16:creationId xmlns:a16="http://schemas.microsoft.com/office/drawing/2014/main" id="{070F7A58-11D1-44BC-A394-99288B5F0BE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5" name="Line 1696">
          <a:extLst>
            <a:ext uri="{FF2B5EF4-FFF2-40B4-BE49-F238E27FC236}">
              <a16:creationId xmlns:a16="http://schemas.microsoft.com/office/drawing/2014/main" id="{63F75B8B-8D8E-4B60-9E5B-F7F35CB4BF2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6" name="Line 1697">
          <a:extLst>
            <a:ext uri="{FF2B5EF4-FFF2-40B4-BE49-F238E27FC236}">
              <a16:creationId xmlns:a16="http://schemas.microsoft.com/office/drawing/2014/main" id="{F23262DF-918E-45B9-80EF-8E1F3FEDBA0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7" name="Line 1698">
          <a:extLst>
            <a:ext uri="{FF2B5EF4-FFF2-40B4-BE49-F238E27FC236}">
              <a16:creationId xmlns:a16="http://schemas.microsoft.com/office/drawing/2014/main" id="{D50F8DFC-2EAB-4077-A7DA-49E9410731E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8" name="Line 1699">
          <a:extLst>
            <a:ext uri="{FF2B5EF4-FFF2-40B4-BE49-F238E27FC236}">
              <a16:creationId xmlns:a16="http://schemas.microsoft.com/office/drawing/2014/main" id="{F2E55D8B-B138-4709-8136-2E03F45F6C6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09" name="Line 1700">
          <a:extLst>
            <a:ext uri="{FF2B5EF4-FFF2-40B4-BE49-F238E27FC236}">
              <a16:creationId xmlns:a16="http://schemas.microsoft.com/office/drawing/2014/main" id="{2DAA11FB-5A8F-479F-BC23-3CAB46FC6CF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0" name="Line 1701">
          <a:extLst>
            <a:ext uri="{FF2B5EF4-FFF2-40B4-BE49-F238E27FC236}">
              <a16:creationId xmlns:a16="http://schemas.microsoft.com/office/drawing/2014/main" id="{129D0DD9-4292-480F-B3ED-691AB39EA14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1" name="Line 1702">
          <a:extLst>
            <a:ext uri="{FF2B5EF4-FFF2-40B4-BE49-F238E27FC236}">
              <a16:creationId xmlns:a16="http://schemas.microsoft.com/office/drawing/2014/main" id="{52877160-700C-4016-9D61-611F5D08ADE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2" name="Line 1703">
          <a:extLst>
            <a:ext uri="{FF2B5EF4-FFF2-40B4-BE49-F238E27FC236}">
              <a16:creationId xmlns:a16="http://schemas.microsoft.com/office/drawing/2014/main" id="{6D4C1C19-FC97-4FDD-B360-D2D541EC70F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3" name="Line 1704">
          <a:extLst>
            <a:ext uri="{FF2B5EF4-FFF2-40B4-BE49-F238E27FC236}">
              <a16:creationId xmlns:a16="http://schemas.microsoft.com/office/drawing/2014/main" id="{D752D98B-0ED7-429B-B0E6-3D65B134DC1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4" name="Line 1705">
          <a:extLst>
            <a:ext uri="{FF2B5EF4-FFF2-40B4-BE49-F238E27FC236}">
              <a16:creationId xmlns:a16="http://schemas.microsoft.com/office/drawing/2014/main" id="{40A17D56-1CC9-4240-B679-927002E8639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5" name="Line 1706">
          <a:extLst>
            <a:ext uri="{FF2B5EF4-FFF2-40B4-BE49-F238E27FC236}">
              <a16:creationId xmlns:a16="http://schemas.microsoft.com/office/drawing/2014/main" id="{AF9AC16A-6B91-4DF4-B0DD-20471DF4ED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6" name="Line 1707">
          <a:extLst>
            <a:ext uri="{FF2B5EF4-FFF2-40B4-BE49-F238E27FC236}">
              <a16:creationId xmlns:a16="http://schemas.microsoft.com/office/drawing/2014/main" id="{C36B00EC-8680-42E4-ACD3-3D200ADC5B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7" name="Line 1694">
          <a:extLst>
            <a:ext uri="{FF2B5EF4-FFF2-40B4-BE49-F238E27FC236}">
              <a16:creationId xmlns:a16="http://schemas.microsoft.com/office/drawing/2014/main" id="{991E476A-D0FB-4E66-A71A-34C76431FF4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8" name="Line 1695">
          <a:extLst>
            <a:ext uri="{FF2B5EF4-FFF2-40B4-BE49-F238E27FC236}">
              <a16:creationId xmlns:a16="http://schemas.microsoft.com/office/drawing/2014/main" id="{A25CB1FE-BE8B-458F-8467-0351C8C2C4B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19" name="Line 1696">
          <a:extLst>
            <a:ext uri="{FF2B5EF4-FFF2-40B4-BE49-F238E27FC236}">
              <a16:creationId xmlns:a16="http://schemas.microsoft.com/office/drawing/2014/main" id="{EE95D16C-68C5-468B-86D7-F4368E767A1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0" name="Line 1697">
          <a:extLst>
            <a:ext uri="{FF2B5EF4-FFF2-40B4-BE49-F238E27FC236}">
              <a16:creationId xmlns:a16="http://schemas.microsoft.com/office/drawing/2014/main" id="{38FFEA7B-37F5-4F18-9DBC-36991BF9F6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1" name="Line 1698">
          <a:extLst>
            <a:ext uri="{FF2B5EF4-FFF2-40B4-BE49-F238E27FC236}">
              <a16:creationId xmlns:a16="http://schemas.microsoft.com/office/drawing/2014/main" id="{940C4090-8797-4B0D-8FE7-17EA80CE04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2" name="Line 1699">
          <a:extLst>
            <a:ext uri="{FF2B5EF4-FFF2-40B4-BE49-F238E27FC236}">
              <a16:creationId xmlns:a16="http://schemas.microsoft.com/office/drawing/2014/main" id="{B1D90839-45DE-439F-9553-042C365F62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3" name="Line 1700">
          <a:extLst>
            <a:ext uri="{FF2B5EF4-FFF2-40B4-BE49-F238E27FC236}">
              <a16:creationId xmlns:a16="http://schemas.microsoft.com/office/drawing/2014/main" id="{3D18C7B2-277C-40F9-B852-C524D9977C7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4" name="Line 1701">
          <a:extLst>
            <a:ext uri="{FF2B5EF4-FFF2-40B4-BE49-F238E27FC236}">
              <a16:creationId xmlns:a16="http://schemas.microsoft.com/office/drawing/2014/main" id="{6364C0C1-9523-428B-96ED-4473EB2FEE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5" name="Line 1702">
          <a:extLst>
            <a:ext uri="{FF2B5EF4-FFF2-40B4-BE49-F238E27FC236}">
              <a16:creationId xmlns:a16="http://schemas.microsoft.com/office/drawing/2014/main" id="{422255CF-752B-4ED0-9FEB-928B0E8900B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6" name="Line 1703">
          <a:extLst>
            <a:ext uri="{FF2B5EF4-FFF2-40B4-BE49-F238E27FC236}">
              <a16:creationId xmlns:a16="http://schemas.microsoft.com/office/drawing/2014/main" id="{D815BE35-F940-4DD5-ADA0-C3C5F11513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7" name="Line 1704">
          <a:extLst>
            <a:ext uri="{FF2B5EF4-FFF2-40B4-BE49-F238E27FC236}">
              <a16:creationId xmlns:a16="http://schemas.microsoft.com/office/drawing/2014/main" id="{4D15F55F-9AE1-489A-AA1B-94D3B473A34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8" name="Line 1705">
          <a:extLst>
            <a:ext uri="{FF2B5EF4-FFF2-40B4-BE49-F238E27FC236}">
              <a16:creationId xmlns:a16="http://schemas.microsoft.com/office/drawing/2014/main" id="{CACA4E9B-41E4-420F-B52A-0497F1BAD67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29" name="Line 1706">
          <a:extLst>
            <a:ext uri="{FF2B5EF4-FFF2-40B4-BE49-F238E27FC236}">
              <a16:creationId xmlns:a16="http://schemas.microsoft.com/office/drawing/2014/main" id="{66E1E047-44F7-419E-B892-47CED4E6EFD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0" name="Line 1707">
          <a:extLst>
            <a:ext uri="{FF2B5EF4-FFF2-40B4-BE49-F238E27FC236}">
              <a16:creationId xmlns:a16="http://schemas.microsoft.com/office/drawing/2014/main" id="{7DC1392A-23B8-4AAC-9F7E-79F6761DD1B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1" name="Line 1694">
          <a:extLst>
            <a:ext uri="{FF2B5EF4-FFF2-40B4-BE49-F238E27FC236}">
              <a16:creationId xmlns:a16="http://schemas.microsoft.com/office/drawing/2014/main" id="{42A98CC5-DE45-44DE-8E2F-A460FE31329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2" name="Line 1695">
          <a:extLst>
            <a:ext uri="{FF2B5EF4-FFF2-40B4-BE49-F238E27FC236}">
              <a16:creationId xmlns:a16="http://schemas.microsoft.com/office/drawing/2014/main" id="{3DEAEC0D-1C60-4E54-9F8A-C1F4668385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3" name="Line 1696">
          <a:extLst>
            <a:ext uri="{FF2B5EF4-FFF2-40B4-BE49-F238E27FC236}">
              <a16:creationId xmlns:a16="http://schemas.microsoft.com/office/drawing/2014/main" id="{5402A0F3-D09C-4A17-BC6C-84E071F95E7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4" name="Line 1697">
          <a:extLst>
            <a:ext uri="{FF2B5EF4-FFF2-40B4-BE49-F238E27FC236}">
              <a16:creationId xmlns:a16="http://schemas.microsoft.com/office/drawing/2014/main" id="{DEB6CA7F-55DE-4D30-92D0-AB49FDEE79E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5" name="Line 1698">
          <a:extLst>
            <a:ext uri="{FF2B5EF4-FFF2-40B4-BE49-F238E27FC236}">
              <a16:creationId xmlns:a16="http://schemas.microsoft.com/office/drawing/2014/main" id="{23B40ADC-E508-45BE-87B4-3847BA227C3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6" name="Line 1699">
          <a:extLst>
            <a:ext uri="{FF2B5EF4-FFF2-40B4-BE49-F238E27FC236}">
              <a16:creationId xmlns:a16="http://schemas.microsoft.com/office/drawing/2014/main" id="{E85E381E-4FE9-4101-9749-C0B612D28A5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7" name="Line 1700">
          <a:extLst>
            <a:ext uri="{FF2B5EF4-FFF2-40B4-BE49-F238E27FC236}">
              <a16:creationId xmlns:a16="http://schemas.microsoft.com/office/drawing/2014/main" id="{A8236F02-BE7F-4299-8ED4-D327F6F8CB5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8" name="Line 1701">
          <a:extLst>
            <a:ext uri="{FF2B5EF4-FFF2-40B4-BE49-F238E27FC236}">
              <a16:creationId xmlns:a16="http://schemas.microsoft.com/office/drawing/2014/main" id="{FB874A53-823D-4919-83A9-4CF751D6BE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39" name="Line 1702">
          <a:extLst>
            <a:ext uri="{FF2B5EF4-FFF2-40B4-BE49-F238E27FC236}">
              <a16:creationId xmlns:a16="http://schemas.microsoft.com/office/drawing/2014/main" id="{3269D327-0A57-4884-A699-7B4B16EB399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0" name="Line 1703">
          <a:extLst>
            <a:ext uri="{FF2B5EF4-FFF2-40B4-BE49-F238E27FC236}">
              <a16:creationId xmlns:a16="http://schemas.microsoft.com/office/drawing/2014/main" id="{E9C3FFDD-CE99-44D8-9A80-4E39E24D8AF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1" name="Line 1704">
          <a:extLst>
            <a:ext uri="{FF2B5EF4-FFF2-40B4-BE49-F238E27FC236}">
              <a16:creationId xmlns:a16="http://schemas.microsoft.com/office/drawing/2014/main" id="{A8670B47-CBDF-46F2-A5F3-25A5C65D97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2" name="Line 1705">
          <a:extLst>
            <a:ext uri="{FF2B5EF4-FFF2-40B4-BE49-F238E27FC236}">
              <a16:creationId xmlns:a16="http://schemas.microsoft.com/office/drawing/2014/main" id="{2CB76EBF-E98E-4A70-950E-5941488B0C1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3" name="Line 1706">
          <a:extLst>
            <a:ext uri="{FF2B5EF4-FFF2-40B4-BE49-F238E27FC236}">
              <a16:creationId xmlns:a16="http://schemas.microsoft.com/office/drawing/2014/main" id="{96F34A46-7AF3-4DF4-A4D6-071ED123D27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4" name="Line 1707">
          <a:extLst>
            <a:ext uri="{FF2B5EF4-FFF2-40B4-BE49-F238E27FC236}">
              <a16:creationId xmlns:a16="http://schemas.microsoft.com/office/drawing/2014/main" id="{825B7706-EA22-463B-9ECD-785FDC42A36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5" name="Line 1694">
          <a:extLst>
            <a:ext uri="{FF2B5EF4-FFF2-40B4-BE49-F238E27FC236}">
              <a16:creationId xmlns:a16="http://schemas.microsoft.com/office/drawing/2014/main" id="{19C52958-68A1-40EA-8964-8B53B0DCAB4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6" name="Line 1695">
          <a:extLst>
            <a:ext uri="{FF2B5EF4-FFF2-40B4-BE49-F238E27FC236}">
              <a16:creationId xmlns:a16="http://schemas.microsoft.com/office/drawing/2014/main" id="{AD6ED80B-B108-4B4E-A873-376CE24532E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7" name="Line 1696">
          <a:extLst>
            <a:ext uri="{FF2B5EF4-FFF2-40B4-BE49-F238E27FC236}">
              <a16:creationId xmlns:a16="http://schemas.microsoft.com/office/drawing/2014/main" id="{FB8885B7-BEE2-4E01-8F66-3BA8C02980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8" name="Line 1697">
          <a:extLst>
            <a:ext uri="{FF2B5EF4-FFF2-40B4-BE49-F238E27FC236}">
              <a16:creationId xmlns:a16="http://schemas.microsoft.com/office/drawing/2014/main" id="{9CE87A84-AC48-4FF8-8D0F-7701D06505C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49" name="Line 1698">
          <a:extLst>
            <a:ext uri="{FF2B5EF4-FFF2-40B4-BE49-F238E27FC236}">
              <a16:creationId xmlns:a16="http://schemas.microsoft.com/office/drawing/2014/main" id="{09BDC40E-8091-412E-8BE7-F881B3C1F72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0" name="Line 1699">
          <a:extLst>
            <a:ext uri="{FF2B5EF4-FFF2-40B4-BE49-F238E27FC236}">
              <a16:creationId xmlns:a16="http://schemas.microsoft.com/office/drawing/2014/main" id="{CBDFE391-B0A7-4359-9D20-6F4298773E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1" name="Line 1700">
          <a:extLst>
            <a:ext uri="{FF2B5EF4-FFF2-40B4-BE49-F238E27FC236}">
              <a16:creationId xmlns:a16="http://schemas.microsoft.com/office/drawing/2014/main" id="{4326A95E-9CA1-40A7-8E35-7640BF73E8D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2" name="Line 1701">
          <a:extLst>
            <a:ext uri="{FF2B5EF4-FFF2-40B4-BE49-F238E27FC236}">
              <a16:creationId xmlns:a16="http://schemas.microsoft.com/office/drawing/2014/main" id="{1D4F3371-3368-4865-AFAA-AA140FEFBAD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3" name="Line 1702">
          <a:extLst>
            <a:ext uri="{FF2B5EF4-FFF2-40B4-BE49-F238E27FC236}">
              <a16:creationId xmlns:a16="http://schemas.microsoft.com/office/drawing/2014/main" id="{09EFD846-E29C-4898-BB4A-C135500068E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4" name="Line 1703">
          <a:extLst>
            <a:ext uri="{FF2B5EF4-FFF2-40B4-BE49-F238E27FC236}">
              <a16:creationId xmlns:a16="http://schemas.microsoft.com/office/drawing/2014/main" id="{E507ECAE-280D-44E2-822F-9EFBD9F7909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5" name="Line 1704">
          <a:extLst>
            <a:ext uri="{FF2B5EF4-FFF2-40B4-BE49-F238E27FC236}">
              <a16:creationId xmlns:a16="http://schemas.microsoft.com/office/drawing/2014/main" id="{125FC421-8AFC-4D89-A6B9-5D48A41AAF8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6" name="Line 1705">
          <a:extLst>
            <a:ext uri="{FF2B5EF4-FFF2-40B4-BE49-F238E27FC236}">
              <a16:creationId xmlns:a16="http://schemas.microsoft.com/office/drawing/2014/main" id="{0F1BC0B7-C538-41EE-9A3E-2162668DC3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7" name="Line 1706">
          <a:extLst>
            <a:ext uri="{FF2B5EF4-FFF2-40B4-BE49-F238E27FC236}">
              <a16:creationId xmlns:a16="http://schemas.microsoft.com/office/drawing/2014/main" id="{D96F8D52-24ED-459B-8D84-9AA6CB126DC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8" name="Line 1707">
          <a:extLst>
            <a:ext uri="{FF2B5EF4-FFF2-40B4-BE49-F238E27FC236}">
              <a16:creationId xmlns:a16="http://schemas.microsoft.com/office/drawing/2014/main" id="{84FACD0C-B824-4C2E-9131-13DF3683C2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59" name="Line 1694">
          <a:extLst>
            <a:ext uri="{FF2B5EF4-FFF2-40B4-BE49-F238E27FC236}">
              <a16:creationId xmlns:a16="http://schemas.microsoft.com/office/drawing/2014/main" id="{21A3707A-00F7-4B5A-9F72-DDC00321DBB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0" name="Line 1695">
          <a:extLst>
            <a:ext uri="{FF2B5EF4-FFF2-40B4-BE49-F238E27FC236}">
              <a16:creationId xmlns:a16="http://schemas.microsoft.com/office/drawing/2014/main" id="{E87F5E25-3804-4ED8-A05A-CBD3CDA0FDE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1" name="Line 1696">
          <a:extLst>
            <a:ext uri="{FF2B5EF4-FFF2-40B4-BE49-F238E27FC236}">
              <a16:creationId xmlns:a16="http://schemas.microsoft.com/office/drawing/2014/main" id="{965DEC43-9D64-4803-80C2-519BB9E7D9F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2" name="Line 1697">
          <a:extLst>
            <a:ext uri="{FF2B5EF4-FFF2-40B4-BE49-F238E27FC236}">
              <a16:creationId xmlns:a16="http://schemas.microsoft.com/office/drawing/2014/main" id="{8D988DF2-D2FB-45F2-83AE-BAD014A1224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3" name="Line 1698">
          <a:extLst>
            <a:ext uri="{FF2B5EF4-FFF2-40B4-BE49-F238E27FC236}">
              <a16:creationId xmlns:a16="http://schemas.microsoft.com/office/drawing/2014/main" id="{C1F7EFAD-F7A6-4B90-B601-CC887D68697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4" name="Line 1699">
          <a:extLst>
            <a:ext uri="{FF2B5EF4-FFF2-40B4-BE49-F238E27FC236}">
              <a16:creationId xmlns:a16="http://schemas.microsoft.com/office/drawing/2014/main" id="{DB4FE8BD-BE53-4EF8-8A3E-CF3387E1B6A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5" name="Line 1700">
          <a:extLst>
            <a:ext uri="{FF2B5EF4-FFF2-40B4-BE49-F238E27FC236}">
              <a16:creationId xmlns:a16="http://schemas.microsoft.com/office/drawing/2014/main" id="{28398466-21EE-42DD-A5F2-5023671469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6" name="Line 1701">
          <a:extLst>
            <a:ext uri="{FF2B5EF4-FFF2-40B4-BE49-F238E27FC236}">
              <a16:creationId xmlns:a16="http://schemas.microsoft.com/office/drawing/2014/main" id="{451161E6-C6A9-4308-8C9B-BED059CF044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7" name="Line 1702">
          <a:extLst>
            <a:ext uri="{FF2B5EF4-FFF2-40B4-BE49-F238E27FC236}">
              <a16:creationId xmlns:a16="http://schemas.microsoft.com/office/drawing/2014/main" id="{B234F7BE-A720-4455-A96E-F2C51F3965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8" name="Line 1703">
          <a:extLst>
            <a:ext uri="{FF2B5EF4-FFF2-40B4-BE49-F238E27FC236}">
              <a16:creationId xmlns:a16="http://schemas.microsoft.com/office/drawing/2014/main" id="{D3F66094-E046-4C85-B6C7-0CD40B9194F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69" name="Line 1704">
          <a:extLst>
            <a:ext uri="{FF2B5EF4-FFF2-40B4-BE49-F238E27FC236}">
              <a16:creationId xmlns:a16="http://schemas.microsoft.com/office/drawing/2014/main" id="{B51C0FC3-ABAC-4A3B-A4ED-DAFD4881637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0" name="Line 1705">
          <a:extLst>
            <a:ext uri="{FF2B5EF4-FFF2-40B4-BE49-F238E27FC236}">
              <a16:creationId xmlns:a16="http://schemas.microsoft.com/office/drawing/2014/main" id="{B7250387-F1F0-4E1C-AEEE-48AED9BFD79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1" name="Line 1706">
          <a:extLst>
            <a:ext uri="{FF2B5EF4-FFF2-40B4-BE49-F238E27FC236}">
              <a16:creationId xmlns:a16="http://schemas.microsoft.com/office/drawing/2014/main" id="{94DFFA04-715D-4E68-9479-402D448306A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2" name="Line 1707">
          <a:extLst>
            <a:ext uri="{FF2B5EF4-FFF2-40B4-BE49-F238E27FC236}">
              <a16:creationId xmlns:a16="http://schemas.microsoft.com/office/drawing/2014/main" id="{F3663CF3-425F-4313-8C9F-912C01DDC98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3" name="Line 1694">
          <a:extLst>
            <a:ext uri="{FF2B5EF4-FFF2-40B4-BE49-F238E27FC236}">
              <a16:creationId xmlns:a16="http://schemas.microsoft.com/office/drawing/2014/main" id="{65A22662-DC47-4ECC-808E-36875AD257D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4" name="Line 1695">
          <a:extLst>
            <a:ext uri="{FF2B5EF4-FFF2-40B4-BE49-F238E27FC236}">
              <a16:creationId xmlns:a16="http://schemas.microsoft.com/office/drawing/2014/main" id="{E9420539-C9DB-4935-9363-F4AC17F3EE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5" name="Line 1696">
          <a:extLst>
            <a:ext uri="{FF2B5EF4-FFF2-40B4-BE49-F238E27FC236}">
              <a16:creationId xmlns:a16="http://schemas.microsoft.com/office/drawing/2014/main" id="{3DB4AD33-046A-4C2A-BD2F-EDE37912A18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6" name="Line 1697">
          <a:extLst>
            <a:ext uri="{FF2B5EF4-FFF2-40B4-BE49-F238E27FC236}">
              <a16:creationId xmlns:a16="http://schemas.microsoft.com/office/drawing/2014/main" id="{2024B618-240A-45F7-9C92-98503CC9259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7" name="Line 1698">
          <a:extLst>
            <a:ext uri="{FF2B5EF4-FFF2-40B4-BE49-F238E27FC236}">
              <a16:creationId xmlns:a16="http://schemas.microsoft.com/office/drawing/2014/main" id="{C894C498-8826-4B4B-B48F-9712AE5F4C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8" name="Line 1699">
          <a:extLst>
            <a:ext uri="{FF2B5EF4-FFF2-40B4-BE49-F238E27FC236}">
              <a16:creationId xmlns:a16="http://schemas.microsoft.com/office/drawing/2014/main" id="{6E160C7C-528C-41C8-B7C6-2F8690FA40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79" name="Line 1700">
          <a:extLst>
            <a:ext uri="{FF2B5EF4-FFF2-40B4-BE49-F238E27FC236}">
              <a16:creationId xmlns:a16="http://schemas.microsoft.com/office/drawing/2014/main" id="{182CF6AE-393F-4FAB-A55A-B2046B02E1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0" name="Line 1701">
          <a:extLst>
            <a:ext uri="{FF2B5EF4-FFF2-40B4-BE49-F238E27FC236}">
              <a16:creationId xmlns:a16="http://schemas.microsoft.com/office/drawing/2014/main" id="{140E8C70-E16E-4715-A1EC-71EC6801FB7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1" name="Line 1702">
          <a:extLst>
            <a:ext uri="{FF2B5EF4-FFF2-40B4-BE49-F238E27FC236}">
              <a16:creationId xmlns:a16="http://schemas.microsoft.com/office/drawing/2014/main" id="{22E5C847-A2C6-4305-84CB-231ACB6F336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2" name="Line 1703">
          <a:extLst>
            <a:ext uri="{FF2B5EF4-FFF2-40B4-BE49-F238E27FC236}">
              <a16:creationId xmlns:a16="http://schemas.microsoft.com/office/drawing/2014/main" id="{0F112B29-E78B-4866-A772-7E8A7022C76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3" name="Line 1704">
          <a:extLst>
            <a:ext uri="{FF2B5EF4-FFF2-40B4-BE49-F238E27FC236}">
              <a16:creationId xmlns:a16="http://schemas.microsoft.com/office/drawing/2014/main" id="{56BD5D10-E7B2-4B5E-A245-422D090F7E3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4" name="Line 1705">
          <a:extLst>
            <a:ext uri="{FF2B5EF4-FFF2-40B4-BE49-F238E27FC236}">
              <a16:creationId xmlns:a16="http://schemas.microsoft.com/office/drawing/2014/main" id="{C5AEA2C0-BC16-4202-A68E-330C5ED56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5" name="Line 1706">
          <a:extLst>
            <a:ext uri="{FF2B5EF4-FFF2-40B4-BE49-F238E27FC236}">
              <a16:creationId xmlns:a16="http://schemas.microsoft.com/office/drawing/2014/main" id="{B2F26BAE-1B4A-481A-8403-428AFCB2F3C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6" name="Line 1707">
          <a:extLst>
            <a:ext uri="{FF2B5EF4-FFF2-40B4-BE49-F238E27FC236}">
              <a16:creationId xmlns:a16="http://schemas.microsoft.com/office/drawing/2014/main" id="{AE9496FC-7DDE-4579-A505-89F3DBA53E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7" name="Line 1694">
          <a:extLst>
            <a:ext uri="{FF2B5EF4-FFF2-40B4-BE49-F238E27FC236}">
              <a16:creationId xmlns:a16="http://schemas.microsoft.com/office/drawing/2014/main" id="{1F880241-8F7F-4EE1-9E6D-23D8DE6B1EE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8" name="Line 1695">
          <a:extLst>
            <a:ext uri="{FF2B5EF4-FFF2-40B4-BE49-F238E27FC236}">
              <a16:creationId xmlns:a16="http://schemas.microsoft.com/office/drawing/2014/main" id="{AAAECCA0-FF3F-4D7F-B01C-6A2034BD8DC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89" name="Line 1696">
          <a:extLst>
            <a:ext uri="{FF2B5EF4-FFF2-40B4-BE49-F238E27FC236}">
              <a16:creationId xmlns:a16="http://schemas.microsoft.com/office/drawing/2014/main" id="{9F8FC5D6-FD6D-47EF-819E-441ABB12737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0" name="Line 1697">
          <a:extLst>
            <a:ext uri="{FF2B5EF4-FFF2-40B4-BE49-F238E27FC236}">
              <a16:creationId xmlns:a16="http://schemas.microsoft.com/office/drawing/2014/main" id="{D5CC8F29-FF65-4125-B006-BF25D4D4E5A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1" name="Line 1698">
          <a:extLst>
            <a:ext uri="{FF2B5EF4-FFF2-40B4-BE49-F238E27FC236}">
              <a16:creationId xmlns:a16="http://schemas.microsoft.com/office/drawing/2014/main" id="{F8DD2BD8-6573-4779-A6BE-BD5B6D91C9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2" name="Line 1699">
          <a:extLst>
            <a:ext uri="{FF2B5EF4-FFF2-40B4-BE49-F238E27FC236}">
              <a16:creationId xmlns:a16="http://schemas.microsoft.com/office/drawing/2014/main" id="{0141BBC0-E95B-43E3-AD25-84FB05B24B1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3" name="Line 1700">
          <a:extLst>
            <a:ext uri="{FF2B5EF4-FFF2-40B4-BE49-F238E27FC236}">
              <a16:creationId xmlns:a16="http://schemas.microsoft.com/office/drawing/2014/main" id="{45EE30BA-EA5C-43EC-AC01-3B7E7A6514B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4" name="Line 1701">
          <a:extLst>
            <a:ext uri="{FF2B5EF4-FFF2-40B4-BE49-F238E27FC236}">
              <a16:creationId xmlns:a16="http://schemas.microsoft.com/office/drawing/2014/main" id="{79DC1D97-B605-4110-AD0D-1EC32BCC53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5" name="Line 1702">
          <a:extLst>
            <a:ext uri="{FF2B5EF4-FFF2-40B4-BE49-F238E27FC236}">
              <a16:creationId xmlns:a16="http://schemas.microsoft.com/office/drawing/2014/main" id="{410F1203-A3FB-420C-B657-857F1D383C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6" name="Line 1703">
          <a:extLst>
            <a:ext uri="{FF2B5EF4-FFF2-40B4-BE49-F238E27FC236}">
              <a16:creationId xmlns:a16="http://schemas.microsoft.com/office/drawing/2014/main" id="{8471AEB5-722F-4409-8452-3B1663F3EC9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7" name="Line 1704">
          <a:extLst>
            <a:ext uri="{FF2B5EF4-FFF2-40B4-BE49-F238E27FC236}">
              <a16:creationId xmlns:a16="http://schemas.microsoft.com/office/drawing/2014/main" id="{0D14529D-41C5-4EFB-AB8E-09A79809C7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8" name="Line 1705">
          <a:extLst>
            <a:ext uri="{FF2B5EF4-FFF2-40B4-BE49-F238E27FC236}">
              <a16:creationId xmlns:a16="http://schemas.microsoft.com/office/drawing/2014/main" id="{2D0393E8-BA1A-4522-8F6F-B7A25991922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499" name="Line 1706">
          <a:extLst>
            <a:ext uri="{FF2B5EF4-FFF2-40B4-BE49-F238E27FC236}">
              <a16:creationId xmlns:a16="http://schemas.microsoft.com/office/drawing/2014/main" id="{C0620EE6-1E2B-4F19-8702-CEB01B2680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0" name="Line 1707">
          <a:extLst>
            <a:ext uri="{FF2B5EF4-FFF2-40B4-BE49-F238E27FC236}">
              <a16:creationId xmlns:a16="http://schemas.microsoft.com/office/drawing/2014/main" id="{AC2F861F-155A-43AA-9320-D36242A1BF2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1" name="Line 1694">
          <a:extLst>
            <a:ext uri="{FF2B5EF4-FFF2-40B4-BE49-F238E27FC236}">
              <a16:creationId xmlns:a16="http://schemas.microsoft.com/office/drawing/2014/main" id="{5B318DC8-23F8-45E2-9FAC-CA125EC8C5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2" name="Line 1695">
          <a:extLst>
            <a:ext uri="{FF2B5EF4-FFF2-40B4-BE49-F238E27FC236}">
              <a16:creationId xmlns:a16="http://schemas.microsoft.com/office/drawing/2014/main" id="{F3B1E090-A23F-4FEB-A4A2-590C1CAEEA0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3" name="Line 1696">
          <a:extLst>
            <a:ext uri="{FF2B5EF4-FFF2-40B4-BE49-F238E27FC236}">
              <a16:creationId xmlns:a16="http://schemas.microsoft.com/office/drawing/2014/main" id="{1F6AA0E3-2655-43A9-AEB5-CF5B383C824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4" name="Line 1697">
          <a:extLst>
            <a:ext uri="{FF2B5EF4-FFF2-40B4-BE49-F238E27FC236}">
              <a16:creationId xmlns:a16="http://schemas.microsoft.com/office/drawing/2014/main" id="{C40456D7-C17E-4BA6-AF8F-57301F09C0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5" name="Line 1698">
          <a:extLst>
            <a:ext uri="{FF2B5EF4-FFF2-40B4-BE49-F238E27FC236}">
              <a16:creationId xmlns:a16="http://schemas.microsoft.com/office/drawing/2014/main" id="{1A72688A-05FC-47CE-AA46-0218FBDE6A5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6" name="Line 1699">
          <a:extLst>
            <a:ext uri="{FF2B5EF4-FFF2-40B4-BE49-F238E27FC236}">
              <a16:creationId xmlns:a16="http://schemas.microsoft.com/office/drawing/2014/main" id="{51178076-CB17-43B3-B874-B91037401B4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7" name="Line 1700">
          <a:extLst>
            <a:ext uri="{FF2B5EF4-FFF2-40B4-BE49-F238E27FC236}">
              <a16:creationId xmlns:a16="http://schemas.microsoft.com/office/drawing/2014/main" id="{2885EA96-EAC4-4B2E-BF4A-EF242227DA9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8" name="Line 1701">
          <a:extLst>
            <a:ext uri="{FF2B5EF4-FFF2-40B4-BE49-F238E27FC236}">
              <a16:creationId xmlns:a16="http://schemas.microsoft.com/office/drawing/2014/main" id="{F63109C0-E9B6-4ADE-BE9B-51487AE8348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09" name="Line 1702">
          <a:extLst>
            <a:ext uri="{FF2B5EF4-FFF2-40B4-BE49-F238E27FC236}">
              <a16:creationId xmlns:a16="http://schemas.microsoft.com/office/drawing/2014/main" id="{560FDDA8-FDCE-490C-8028-0FFB8469412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0" name="Line 1703">
          <a:extLst>
            <a:ext uri="{FF2B5EF4-FFF2-40B4-BE49-F238E27FC236}">
              <a16:creationId xmlns:a16="http://schemas.microsoft.com/office/drawing/2014/main" id="{6C760891-71E5-48DC-84D6-15ACD19B0D2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1" name="Line 1704">
          <a:extLst>
            <a:ext uri="{FF2B5EF4-FFF2-40B4-BE49-F238E27FC236}">
              <a16:creationId xmlns:a16="http://schemas.microsoft.com/office/drawing/2014/main" id="{35B140F7-80EB-4584-877C-D16EAC19C8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2" name="Line 1705">
          <a:extLst>
            <a:ext uri="{FF2B5EF4-FFF2-40B4-BE49-F238E27FC236}">
              <a16:creationId xmlns:a16="http://schemas.microsoft.com/office/drawing/2014/main" id="{7AD2C8D2-E2AB-4C09-AA41-FBFC526862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3" name="Line 1706">
          <a:extLst>
            <a:ext uri="{FF2B5EF4-FFF2-40B4-BE49-F238E27FC236}">
              <a16:creationId xmlns:a16="http://schemas.microsoft.com/office/drawing/2014/main" id="{7C216003-AE8C-4853-80F2-2C920A7DAD9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4" name="Line 1707">
          <a:extLst>
            <a:ext uri="{FF2B5EF4-FFF2-40B4-BE49-F238E27FC236}">
              <a16:creationId xmlns:a16="http://schemas.microsoft.com/office/drawing/2014/main" id="{BE9B0503-D199-4599-801E-D219AFA4C07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5" name="Line 1694">
          <a:extLst>
            <a:ext uri="{FF2B5EF4-FFF2-40B4-BE49-F238E27FC236}">
              <a16:creationId xmlns:a16="http://schemas.microsoft.com/office/drawing/2014/main" id="{B0EF537D-949C-4CB4-B2E4-BD974A52DF9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6" name="Line 1695">
          <a:extLst>
            <a:ext uri="{FF2B5EF4-FFF2-40B4-BE49-F238E27FC236}">
              <a16:creationId xmlns:a16="http://schemas.microsoft.com/office/drawing/2014/main" id="{0B9F8C77-384B-4BAD-95C9-9720965DE7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7" name="Line 1696">
          <a:extLst>
            <a:ext uri="{FF2B5EF4-FFF2-40B4-BE49-F238E27FC236}">
              <a16:creationId xmlns:a16="http://schemas.microsoft.com/office/drawing/2014/main" id="{9F7C45A1-DE6D-432F-85FB-820C11EA91D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8" name="Line 1697">
          <a:extLst>
            <a:ext uri="{FF2B5EF4-FFF2-40B4-BE49-F238E27FC236}">
              <a16:creationId xmlns:a16="http://schemas.microsoft.com/office/drawing/2014/main" id="{738BBB38-D3D7-4E6C-A39D-2955573F5A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19" name="Line 1698">
          <a:extLst>
            <a:ext uri="{FF2B5EF4-FFF2-40B4-BE49-F238E27FC236}">
              <a16:creationId xmlns:a16="http://schemas.microsoft.com/office/drawing/2014/main" id="{909B90F2-8E3E-4C0E-8061-959502325FD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0" name="Line 1699">
          <a:extLst>
            <a:ext uri="{FF2B5EF4-FFF2-40B4-BE49-F238E27FC236}">
              <a16:creationId xmlns:a16="http://schemas.microsoft.com/office/drawing/2014/main" id="{0D1B1DA0-9093-4258-85EA-826250CCCE8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1" name="Line 1700">
          <a:extLst>
            <a:ext uri="{FF2B5EF4-FFF2-40B4-BE49-F238E27FC236}">
              <a16:creationId xmlns:a16="http://schemas.microsoft.com/office/drawing/2014/main" id="{E44D1730-BF8E-4E77-A9B8-4B4A2816845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2" name="Line 1701">
          <a:extLst>
            <a:ext uri="{FF2B5EF4-FFF2-40B4-BE49-F238E27FC236}">
              <a16:creationId xmlns:a16="http://schemas.microsoft.com/office/drawing/2014/main" id="{9FC90491-6932-4838-8495-EC226CB5D08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3" name="Line 1702">
          <a:extLst>
            <a:ext uri="{FF2B5EF4-FFF2-40B4-BE49-F238E27FC236}">
              <a16:creationId xmlns:a16="http://schemas.microsoft.com/office/drawing/2014/main" id="{6BE082F6-CA7E-4D2D-8999-ABD9B5BE3E3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4" name="Line 1703">
          <a:extLst>
            <a:ext uri="{FF2B5EF4-FFF2-40B4-BE49-F238E27FC236}">
              <a16:creationId xmlns:a16="http://schemas.microsoft.com/office/drawing/2014/main" id="{C21D5DDD-C5C7-4E7C-AB51-00B94B48D8F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5" name="Line 1704">
          <a:extLst>
            <a:ext uri="{FF2B5EF4-FFF2-40B4-BE49-F238E27FC236}">
              <a16:creationId xmlns:a16="http://schemas.microsoft.com/office/drawing/2014/main" id="{05327AB8-9537-42EE-9A63-2F367C8C75D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6" name="Line 1705">
          <a:extLst>
            <a:ext uri="{FF2B5EF4-FFF2-40B4-BE49-F238E27FC236}">
              <a16:creationId xmlns:a16="http://schemas.microsoft.com/office/drawing/2014/main" id="{690B63D5-5A37-4E77-B4E9-7445DA0E05A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7" name="Line 1706">
          <a:extLst>
            <a:ext uri="{FF2B5EF4-FFF2-40B4-BE49-F238E27FC236}">
              <a16:creationId xmlns:a16="http://schemas.microsoft.com/office/drawing/2014/main" id="{88E47D54-D724-4CB6-9B68-49FADAB4BD3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528" name="Line 1707">
          <a:extLst>
            <a:ext uri="{FF2B5EF4-FFF2-40B4-BE49-F238E27FC236}">
              <a16:creationId xmlns:a16="http://schemas.microsoft.com/office/drawing/2014/main" id="{3C1FAFBE-F7FE-4EED-A29C-88BDA31182D6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E4DA-BC2F-4F55-A189-B0BBAC34CA82}">
  <dimension ref="A1:U234"/>
  <sheetViews>
    <sheetView showZeros="0" topLeftCell="A215" zoomScaleNormal="100" zoomScaleSheetLayoutView="70" workbookViewId="0">
      <selection activeCell="A219" sqref="A219:T234"/>
    </sheetView>
  </sheetViews>
  <sheetFormatPr defaultColWidth="9.109375" defaultRowHeight="13.2"/>
  <cols>
    <col min="1" max="1" width="3.6640625" style="1" customWidth="1"/>
    <col min="2" max="2" width="7.44140625" style="1" customWidth="1"/>
    <col min="3" max="3" width="29" style="1" customWidth="1"/>
    <col min="4" max="4" width="5.88671875" style="1" customWidth="1"/>
    <col min="5" max="5" width="6.44140625" style="1" customWidth="1"/>
    <col min="6" max="6" width="7" style="1" hidden="1" customWidth="1"/>
    <col min="7" max="7" width="6.5546875" style="1" hidden="1" customWidth="1"/>
    <col min="8" max="8" width="6.6640625" style="1" hidden="1" customWidth="1"/>
    <col min="9" max="9" width="5.6640625" style="1" hidden="1" customWidth="1"/>
    <col min="10" max="10" width="6.6640625" style="1" hidden="1" customWidth="1"/>
    <col min="11" max="11" width="13" style="1" hidden="1" customWidth="1"/>
    <col min="12" max="12" width="4.6640625" style="1" hidden="1" customWidth="1"/>
    <col min="13" max="13" width="7" style="1" hidden="1" customWidth="1"/>
    <col min="14" max="15" width="7.33203125" style="1" hidden="1" customWidth="1"/>
    <col min="16" max="17" width="8.6640625" style="1" hidden="1" customWidth="1"/>
    <col min="18" max="18" width="9.5546875" style="1" hidden="1" customWidth="1"/>
    <col min="19" max="19" width="9.109375" style="1"/>
    <col min="20" max="20" width="10.5546875" style="1" bestFit="1" customWidth="1"/>
    <col min="21" max="16384" width="9.109375" style="1"/>
  </cols>
  <sheetData>
    <row r="1" spans="1:20" hidden="1">
      <c r="C1" s="206" t="s">
        <v>144</v>
      </c>
      <c r="D1" s="206"/>
      <c r="E1" s="206"/>
      <c r="F1" s="206"/>
      <c r="G1" s="206"/>
    </row>
    <row r="2" spans="1:20" hidden="1"/>
    <row r="3" spans="1:20" ht="28.5" hidden="1" customHeight="1">
      <c r="A3" s="207"/>
      <c r="B3" s="207"/>
      <c r="C3" s="1" t="s">
        <v>20</v>
      </c>
      <c r="D3" s="208" t="s">
        <v>143</v>
      </c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</row>
    <row r="4" spans="1:20" ht="15" hidden="1" customHeight="1"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0" ht="15" hidden="1" customHeight="1"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0" ht="18.75" hidden="1" customHeight="1">
      <c r="A6" s="211" t="s">
        <v>23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20" ht="15" hidden="1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20" ht="13.8" hidden="1">
      <c r="A8" s="14"/>
      <c r="J8" s="207" t="s">
        <v>16</v>
      </c>
      <c r="K8" s="207"/>
      <c r="L8" s="204" t="s">
        <v>17</v>
      </c>
      <c r="M8" s="204"/>
      <c r="N8" s="204"/>
      <c r="O8" s="204"/>
      <c r="P8" s="15">
        <v>2478.61</v>
      </c>
    </row>
    <row r="9" spans="1:20" ht="13.8" hidden="1">
      <c r="A9" s="201" t="s">
        <v>14</v>
      </c>
      <c r="B9" s="201"/>
      <c r="C9" s="201"/>
      <c r="D9" s="201"/>
      <c r="E9" s="201"/>
      <c r="F9" s="202" t="e">
        <f>#REF!</f>
        <v>#REF!</v>
      </c>
      <c r="G9" s="203"/>
      <c r="H9" s="16" t="s">
        <v>15</v>
      </c>
      <c r="L9" s="204" t="s">
        <v>18</v>
      </c>
      <c r="M9" s="204"/>
      <c r="N9" s="204"/>
      <c r="O9" s="204"/>
      <c r="P9" s="15">
        <v>3018.17</v>
      </c>
    </row>
    <row r="10" spans="1:20" ht="13.8" hidden="1">
      <c r="A10" s="201"/>
      <c r="B10" s="201"/>
      <c r="C10" s="201"/>
      <c r="D10" s="201"/>
      <c r="E10" s="201"/>
      <c r="F10" s="202"/>
      <c r="G10" s="203"/>
      <c r="H10" s="16"/>
      <c r="K10" s="205" t="s">
        <v>19</v>
      </c>
      <c r="L10" s="205"/>
      <c r="M10" s="205"/>
      <c r="N10" s="205"/>
      <c r="O10" s="205"/>
      <c r="P10" s="22">
        <v>1.0571999999999999</v>
      </c>
    </row>
    <row r="11" spans="1:20" ht="38.25" customHeight="1">
      <c r="A11" s="144" t="s">
        <v>156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</row>
    <row r="12" spans="1:20" ht="87.75" customHeight="1">
      <c r="A12" s="146" t="s">
        <v>161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</row>
    <row r="13" spans="1:20" ht="22.5" customHeight="1">
      <c r="A13" s="199" t="s">
        <v>0</v>
      </c>
      <c r="B13" s="200" t="s">
        <v>157</v>
      </c>
      <c r="C13" s="199" t="s">
        <v>158</v>
      </c>
      <c r="D13" s="200" t="s">
        <v>159</v>
      </c>
      <c r="E13" s="200" t="s">
        <v>160</v>
      </c>
      <c r="F13" s="200" t="s">
        <v>5</v>
      </c>
      <c r="G13" s="199" t="s">
        <v>6</v>
      </c>
      <c r="H13" s="199"/>
      <c r="I13" s="199"/>
      <c r="J13" s="199"/>
      <c r="K13" s="199"/>
      <c r="L13" s="199"/>
      <c r="M13" s="199"/>
      <c r="N13" s="199"/>
      <c r="O13" s="199"/>
      <c r="P13" s="199" t="s">
        <v>7</v>
      </c>
      <c r="Q13" s="199" t="s">
        <v>8</v>
      </c>
      <c r="R13" s="17" t="s">
        <v>8</v>
      </c>
      <c r="S13" s="147" t="s">
        <v>153</v>
      </c>
      <c r="T13" s="147" t="s">
        <v>154</v>
      </c>
    </row>
    <row r="14" spans="1:20" ht="13.5" customHeight="1">
      <c r="A14" s="199"/>
      <c r="B14" s="200"/>
      <c r="C14" s="199"/>
      <c r="D14" s="200"/>
      <c r="E14" s="200"/>
      <c r="F14" s="200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7" t="s">
        <v>9</v>
      </c>
      <c r="S14" s="147"/>
      <c r="T14" s="147"/>
    </row>
    <row r="15" spans="1:20" ht="20.25" customHeight="1">
      <c r="A15" s="199"/>
      <c r="B15" s="200"/>
      <c r="C15" s="199"/>
      <c r="D15" s="200"/>
      <c r="E15" s="200"/>
      <c r="F15" s="200"/>
      <c r="G15" s="199" t="s">
        <v>10</v>
      </c>
      <c r="H15" s="199"/>
      <c r="I15" s="199" t="s">
        <v>11</v>
      </c>
      <c r="J15" s="199"/>
      <c r="K15" s="199" t="s">
        <v>12</v>
      </c>
      <c r="L15" s="199"/>
      <c r="M15" s="199"/>
      <c r="N15" s="199"/>
      <c r="O15" s="199"/>
      <c r="P15" s="199"/>
      <c r="Q15" s="199"/>
      <c r="R15" s="18">
        <f>P10</f>
        <v>1.0571999999999999</v>
      </c>
      <c r="S15" s="147"/>
      <c r="T15" s="147"/>
    </row>
    <row r="16" spans="1:20" ht="43.8">
      <c r="A16" s="199"/>
      <c r="B16" s="200"/>
      <c r="C16" s="199"/>
      <c r="D16" s="200"/>
      <c r="E16" s="200"/>
      <c r="F16" s="200"/>
      <c r="G16" s="23" t="s">
        <v>42</v>
      </c>
      <c r="H16" s="23" t="s">
        <v>41</v>
      </c>
      <c r="I16" s="23" t="s">
        <v>42</v>
      </c>
      <c r="J16" s="23" t="s">
        <v>41</v>
      </c>
      <c r="K16" s="11" t="s">
        <v>21</v>
      </c>
      <c r="L16" s="23" t="s">
        <v>40</v>
      </c>
      <c r="M16" s="11" t="s">
        <v>13</v>
      </c>
      <c r="N16" s="11" t="s">
        <v>39</v>
      </c>
      <c r="O16" s="23" t="s">
        <v>7</v>
      </c>
      <c r="P16" s="3" t="s">
        <v>38</v>
      </c>
      <c r="Q16" s="19" t="s">
        <v>38</v>
      </c>
      <c r="R16" s="10" t="s">
        <v>38</v>
      </c>
      <c r="S16" s="32" t="s">
        <v>155</v>
      </c>
      <c r="T16" s="32" t="s">
        <v>155</v>
      </c>
    </row>
    <row r="17" spans="1:20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33">
        <v>6</v>
      </c>
      <c r="T17" s="33">
        <v>7</v>
      </c>
    </row>
    <row r="18" spans="1:20">
      <c r="A18" s="131"/>
      <c r="B18" s="132"/>
      <c r="C18" s="181" t="s">
        <v>83</v>
      </c>
      <c r="D18" s="131"/>
      <c r="E18" s="133"/>
      <c r="F18" s="133">
        <f>H18+J18+R18</f>
        <v>0</v>
      </c>
      <c r="G18" s="130"/>
      <c r="H18" s="128">
        <f>G18*$P$8/1000</f>
        <v>0</v>
      </c>
      <c r="I18" s="130"/>
      <c r="J18" s="128">
        <f>I18*$P$9/1000</f>
        <v>0</v>
      </c>
      <c r="K18" s="2"/>
      <c r="L18" s="2"/>
      <c r="M18" s="2"/>
      <c r="N18" s="9"/>
      <c r="O18" s="3">
        <f t="shared" ref="O18:O97" si="0">M18*N18</f>
        <v>0</v>
      </c>
      <c r="P18" s="128">
        <f>E18*F18</f>
        <v>0</v>
      </c>
      <c r="Q18" s="128">
        <f>SUM(O18:O21)</f>
        <v>0</v>
      </c>
      <c r="R18" s="128">
        <f>Q18*1.02*1.05*$R$15</f>
        <v>0</v>
      </c>
      <c r="S18" s="148">
        <f>1.133*1.005*1.0195*1.11</f>
        <v>1.2885645539249999</v>
      </c>
      <c r="T18" s="149"/>
    </row>
    <row r="19" spans="1:20">
      <c r="A19" s="131"/>
      <c r="B19" s="132"/>
      <c r="C19" s="181"/>
      <c r="D19" s="131"/>
      <c r="E19" s="133"/>
      <c r="F19" s="133"/>
      <c r="G19" s="130"/>
      <c r="H19" s="128"/>
      <c r="I19" s="130"/>
      <c r="J19" s="128"/>
      <c r="K19" s="2"/>
      <c r="L19" s="2"/>
      <c r="M19" s="2"/>
      <c r="N19" s="9"/>
      <c r="O19" s="3">
        <f t="shared" si="0"/>
        <v>0</v>
      </c>
      <c r="P19" s="128"/>
      <c r="Q19" s="128"/>
      <c r="R19" s="128"/>
      <c r="S19" s="148"/>
      <c r="T19" s="149"/>
    </row>
    <row r="20" spans="1:20">
      <c r="A20" s="131"/>
      <c r="B20" s="132"/>
      <c r="C20" s="181"/>
      <c r="D20" s="131"/>
      <c r="E20" s="133"/>
      <c r="F20" s="133"/>
      <c r="G20" s="130"/>
      <c r="H20" s="128"/>
      <c r="I20" s="130"/>
      <c r="J20" s="128"/>
      <c r="K20" s="2"/>
      <c r="L20" s="2"/>
      <c r="M20" s="4"/>
      <c r="N20" s="9"/>
      <c r="O20" s="3">
        <f t="shared" si="0"/>
        <v>0</v>
      </c>
      <c r="P20" s="128"/>
      <c r="Q20" s="128"/>
      <c r="R20" s="128"/>
      <c r="S20" s="148"/>
      <c r="T20" s="149"/>
    </row>
    <row r="21" spans="1:20" ht="12.75" customHeight="1">
      <c r="A21" s="131"/>
      <c r="B21" s="132"/>
      <c r="C21" s="181"/>
      <c r="D21" s="131"/>
      <c r="E21" s="133"/>
      <c r="F21" s="133"/>
      <c r="G21" s="130"/>
      <c r="H21" s="128"/>
      <c r="I21" s="130"/>
      <c r="J21" s="128"/>
      <c r="K21" s="2"/>
      <c r="L21" s="2"/>
      <c r="M21" s="2"/>
      <c r="N21" s="9"/>
      <c r="O21" s="3">
        <f t="shared" si="0"/>
        <v>0</v>
      </c>
      <c r="P21" s="128"/>
      <c r="Q21" s="128"/>
      <c r="R21" s="128"/>
      <c r="S21" s="148"/>
      <c r="T21" s="149"/>
    </row>
    <row r="22" spans="1:20" ht="12.75" customHeight="1">
      <c r="A22" s="131">
        <v>1</v>
      </c>
      <c r="B22" s="132" t="s">
        <v>53</v>
      </c>
      <c r="C22" s="132" t="s">
        <v>145</v>
      </c>
      <c r="D22" s="157" t="s">
        <v>81</v>
      </c>
      <c r="E22" s="188">
        <v>270</v>
      </c>
      <c r="F22" s="133">
        <f t="shared" ref="F22" si="1">H22+J22+R22</f>
        <v>0.41611977</v>
      </c>
      <c r="G22" s="130">
        <v>0.107</v>
      </c>
      <c r="H22" s="128">
        <f t="shared" ref="H22" si="2">G22*$P$8/1000</f>
        <v>0.26521127</v>
      </c>
      <c r="I22" s="130">
        <v>0.05</v>
      </c>
      <c r="J22" s="128">
        <f t="shared" ref="J22" si="3">I22*$P$9/1000</f>
        <v>0.1509085</v>
      </c>
      <c r="K22" s="2"/>
      <c r="L22" s="2"/>
      <c r="M22" s="2"/>
      <c r="N22" s="6"/>
      <c r="O22" s="3">
        <f t="shared" si="0"/>
        <v>0</v>
      </c>
      <c r="P22" s="128">
        <f t="shared" ref="P22" si="4">E22*F22</f>
        <v>112.35233789999999</v>
      </c>
      <c r="Q22" s="128">
        <f t="shared" ref="Q22" si="5">SUM(O22:O25)</f>
        <v>0</v>
      </c>
      <c r="R22" s="128">
        <f t="shared" ref="R22" si="6">Q22*1.02*1.05*$R$15</f>
        <v>0</v>
      </c>
      <c r="S22" s="96">
        <f>F22*$S$18</f>
        <v>0.53619718580942355</v>
      </c>
      <c r="T22" s="96">
        <f>S22*E22</f>
        <v>144.77324016854436</v>
      </c>
    </row>
    <row r="23" spans="1:20" ht="12.75" customHeight="1">
      <c r="A23" s="131"/>
      <c r="B23" s="132"/>
      <c r="C23" s="132"/>
      <c r="D23" s="158"/>
      <c r="E23" s="188"/>
      <c r="F23" s="133"/>
      <c r="G23" s="130"/>
      <c r="H23" s="128"/>
      <c r="I23" s="130"/>
      <c r="J23" s="128"/>
      <c r="K23" s="2"/>
      <c r="L23" s="2"/>
      <c r="M23" s="2"/>
      <c r="N23" s="9"/>
      <c r="O23" s="3">
        <f t="shared" si="0"/>
        <v>0</v>
      </c>
      <c r="P23" s="128"/>
      <c r="Q23" s="128"/>
      <c r="R23" s="128"/>
      <c r="S23" s="96"/>
      <c r="T23" s="96"/>
    </row>
    <row r="24" spans="1:20" ht="12.75" customHeight="1">
      <c r="A24" s="131"/>
      <c r="B24" s="132"/>
      <c r="C24" s="132"/>
      <c r="D24" s="158"/>
      <c r="E24" s="188"/>
      <c r="F24" s="133"/>
      <c r="G24" s="130"/>
      <c r="H24" s="128"/>
      <c r="I24" s="130"/>
      <c r="J24" s="128"/>
      <c r="K24" s="2"/>
      <c r="L24" s="2"/>
      <c r="M24" s="2"/>
      <c r="N24" s="9"/>
      <c r="O24" s="3">
        <f t="shared" si="0"/>
        <v>0</v>
      </c>
      <c r="P24" s="128"/>
      <c r="Q24" s="128"/>
      <c r="R24" s="128"/>
      <c r="S24" s="96"/>
      <c r="T24" s="96"/>
    </row>
    <row r="25" spans="1:20" ht="12.75" customHeight="1">
      <c r="A25" s="131"/>
      <c r="B25" s="132"/>
      <c r="C25" s="132"/>
      <c r="D25" s="158"/>
      <c r="E25" s="188"/>
      <c r="F25" s="133"/>
      <c r="G25" s="130"/>
      <c r="H25" s="128"/>
      <c r="I25" s="130"/>
      <c r="J25" s="128"/>
      <c r="K25" s="2"/>
      <c r="L25" s="2"/>
      <c r="M25" s="2"/>
      <c r="N25" s="9"/>
      <c r="O25" s="3">
        <f t="shared" si="0"/>
        <v>0</v>
      </c>
      <c r="P25" s="128"/>
      <c r="Q25" s="128"/>
      <c r="R25" s="128"/>
      <c r="S25" s="96"/>
      <c r="T25" s="96"/>
    </row>
    <row r="26" spans="1:20" ht="12.75" customHeight="1">
      <c r="A26" s="131">
        <v>2</v>
      </c>
      <c r="B26" s="132" t="s">
        <v>46</v>
      </c>
      <c r="C26" s="132" t="s">
        <v>88</v>
      </c>
      <c r="D26" s="131" t="s">
        <v>27</v>
      </c>
      <c r="E26" s="133">
        <v>20.25</v>
      </c>
      <c r="F26" s="133">
        <f t="shared" ref="F26:F102" si="7">H26+J26+R26</f>
        <v>4.4135771400000001</v>
      </c>
      <c r="G26" s="189">
        <v>0.82599999999999996</v>
      </c>
      <c r="H26" s="128">
        <f t="shared" ref="H26:H102" si="8">G26*$P$8/1000</f>
        <v>2.0473318599999999</v>
      </c>
      <c r="I26" s="130">
        <v>0.78400000000000003</v>
      </c>
      <c r="J26" s="128">
        <f t="shared" ref="J26" si="9">I26*$P$9/1000</f>
        <v>2.3662452800000002</v>
      </c>
      <c r="K26" s="2"/>
      <c r="L26" s="2"/>
      <c r="M26" s="2"/>
      <c r="N26" s="9"/>
      <c r="O26" s="3">
        <f t="shared" si="0"/>
        <v>0</v>
      </c>
      <c r="P26" s="128">
        <f t="shared" ref="P26" si="10">E26*F26</f>
        <v>89.374937084999999</v>
      </c>
      <c r="Q26" s="128">
        <f t="shared" ref="Q26" si="11">SUM(O26:O29)</f>
        <v>0</v>
      </c>
      <c r="R26" s="128">
        <f t="shared" ref="R26" si="12">Q26*1.02*1.05*$R$15</f>
        <v>0</v>
      </c>
      <c r="S26" s="96">
        <f t="shared" ref="S26" si="13">F26*$S$18</f>
        <v>5.6871790586176774</v>
      </c>
      <c r="T26" s="96">
        <f t="shared" ref="T26" si="14">S26*E26</f>
        <v>115.16537593700797</v>
      </c>
    </row>
    <row r="27" spans="1:20" ht="12.75" customHeight="1">
      <c r="A27" s="131"/>
      <c r="B27" s="132"/>
      <c r="C27" s="132"/>
      <c r="D27" s="131"/>
      <c r="E27" s="133"/>
      <c r="F27" s="133"/>
      <c r="G27" s="189"/>
      <c r="H27" s="128"/>
      <c r="I27" s="130"/>
      <c r="J27" s="128"/>
      <c r="K27" s="2"/>
      <c r="L27" s="2"/>
      <c r="M27" s="2"/>
      <c r="N27" s="9"/>
      <c r="O27" s="3">
        <f t="shared" si="0"/>
        <v>0</v>
      </c>
      <c r="P27" s="128"/>
      <c r="Q27" s="128"/>
      <c r="R27" s="128"/>
      <c r="S27" s="96"/>
      <c r="T27" s="96"/>
    </row>
    <row r="28" spans="1:20" ht="12.75" customHeight="1">
      <c r="A28" s="131"/>
      <c r="B28" s="132"/>
      <c r="C28" s="132"/>
      <c r="D28" s="131"/>
      <c r="E28" s="133"/>
      <c r="F28" s="133"/>
      <c r="G28" s="189"/>
      <c r="H28" s="128"/>
      <c r="I28" s="130"/>
      <c r="J28" s="128"/>
      <c r="K28" s="2"/>
      <c r="L28" s="2"/>
      <c r="M28" s="2"/>
      <c r="N28" s="9"/>
      <c r="O28" s="3">
        <f t="shared" si="0"/>
        <v>0</v>
      </c>
      <c r="P28" s="128"/>
      <c r="Q28" s="128"/>
      <c r="R28" s="128"/>
      <c r="S28" s="96"/>
      <c r="T28" s="96"/>
    </row>
    <row r="29" spans="1:20" ht="12.75" customHeight="1">
      <c r="A29" s="131"/>
      <c r="B29" s="132"/>
      <c r="C29" s="132"/>
      <c r="D29" s="131"/>
      <c r="E29" s="133"/>
      <c r="F29" s="133"/>
      <c r="G29" s="189"/>
      <c r="H29" s="128"/>
      <c r="I29" s="130"/>
      <c r="J29" s="128"/>
      <c r="K29" s="2"/>
      <c r="L29" s="2"/>
      <c r="M29" s="2"/>
      <c r="N29" s="9"/>
      <c r="O29" s="3">
        <f t="shared" si="0"/>
        <v>0</v>
      </c>
      <c r="P29" s="128"/>
      <c r="Q29" s="128"/>
      <c r="R29" s="128"/>
      <c r="S29" s="96"/>
      <c r="T29" s="96"/>
    </row>
    <row r="30" spans="1:20" ht="12.75" customHeight="1">
      <c r="A30" s="131">
        <v>3</v>
      </c>
      <c r="B30" s="132" t="s">
        <v>60</v>
      </c>
      <c r="C30" s="132" t="s">
        <v>89</v>
      </c>
      <c r="D30" s="131" t="s">
        <v>27</v>
      </c>
      <c r="E30" s="133">
        <v>55.35</v>
      </c>
      <c r="F30" s="133">
        <f t="shared" si="7"/>
        <v>0.72787477200000006</v>
      </c>
      <c r="G30" s="129">
        <v>7.1800000000000003E-2</v>
      </c>
      <c r="H30" s="128">
        <f t="shared" si="8"/>
        <v>0.17796419800000002</v>
      </c>
      <c r="I30" s="129">
        <v>0.1822</v>
      </c>
      <c r="J30" s="128">
        <f t="shared" ref="J30" si="15">I30*$P$9/1000</f>
        <v>0.54991057399999999</v>
      </c>
      <c r="K30" s="2"/>
      <c r="L30" s="2"/>
      <c r="M30" s="2"/>
      <c r="N30" s="9"/>
      <c r="O30" s="3">
        <f t="shared" si="0"/>
        <v>0</v>
      </c>
      <c r="P30" s="128">
        <f t="shared" ref="P30" si="16">E30*F30</f>
        <v>40.287868630200002</v>
      </c>
      <c r="Q30" s="128">
        <f t="shared" ref="Q30" si="17">SUM(O30:O33)</f>
        <v>0</v>
      </c>
      <c r="R30" s="128">
        <f t="shared" ref="R30" si="18">Q30*1.02*1.05*$R$15</f>
        <v>0</v>
      </c>
      <c r="S30" s="96">
        <f t="shared" ref="S30" si="19">F30*$S$18</f>
        <v>0.93791363089544111</v>
      </c>
      <c r="T30" s="96">
        <f t="shared" ref="T30" si="20">S30*E30</f>
        <v>51.913519470062667</v>
      </c>
    </row>
    <row r="31" spans="1:20" ht="12.75" customHeight="1">
      <c r="A31" s="131"/>
      <c r="B31" s="132"/>
      <c r="C31" s="132"/>
      <c r="D31" s="131"/>
      <c r="E31" s="133"/>
      <c r="F31" s="133"/>
      <c r="G31" s="129"/>
      <c r="H31" s="128"/>
      <c r="I31" s="129"/>
      <c r="J31" s="128"/>
      <c r="K31" s="2"/>
      <c r="L31" s="2"/>
      <c r="M31" s="2"/>
      <c r="N31" s="9"/>
      <c r="O31" s="3">
        <f t="shared" si="0"/>
        <v>0</v>
      </c>
      <c r="P31" s="128"/>
      <c r="Q31" s="128"/>
      <c r="R31" s="128"/>
      <c r="S31" s="96"/>
      <c r="T31" s="96"/>
    </row>
    <row r="32" spans="1:20" ht="12.75" customHeight="1">
      <c r="A32" s="131"/>
      <c r="B32" s="132"/>
      <c r="C32" s="132"/>
      <c r="D32" s="131"/>
      <c r="E32" s="133"/>
      <c r="F32" s="133"/>
      <c r="G32" s="129"/>
      <c r="H32" s="128"/>
      <c r="I32" s="129"/>
      <c r="J32" s="128"/>
      <c r="K32" s="2"/>
      <c r="L32" s="2"/>
      <c r="M32" s="2"/>
      <c r="N32" s="9"/>
      <c r="O32" s="3">
        <f t="shared" si="0"/>
        <v>0</v>
      </c>
      <c r="P32" s="128"/>
      <c r="Q32" s="128"/>
      <c r="R32" s="128"/>
      <c r="S32" s="96"/>
      <c r="T32" s="96"/>
    </row>
    <row r="33" spans="1:20" ht="12.75" customHeight="1">
      <c r="A33" s="131"/>
      <c r="B33" s="132"/>
      <c r="C33" s="132"/>
      <c r="D33" s="131"/>
      <c r="E33" s="133"/>
      <c r="F33" s="133"/>
      <c r="G33" s="129"/>
      <c r="H33" s="128"/>
      <c r="I33" s="129"/>
      <c r="J33" s="128"/>
      <c r="K33" s="2"/>
      <c r="L33" s="2"/>
      <c r="M33" s="2"/>
      <c r="N33" s="9"/>
      <c r="O33" s="3">
        <f t="shared" si="0"/>
        <v>0</v>
      </c>
      <c r="P33" s="128"/>
      <c r="Q33" s="128"/>
      <c r="R33" s="128"/>
      <c r="S33" s="96"/>
      <c r="T33" s="96"/>
    </row>
    <row r="34" spans="1:20" ht="12.75" customHeight="1">
      <c r="A34" s="131">
        <v>4</v>
      </c>
      <c r="B34" s="132" t="s">
        <v>29</v>
      </c>
      <c r="C34" s="132" t="s">
        <v>146</v>
      </c>
      <c r="D34" s="157" t="s">
        <v>28</v>
      </c>
      <c r="E34" s="141">
        <v>149</v>
      </c>
      <c r="F34" s="133">
        <f t="shared" si="7"/>
        <v>1.0905884000000001</v>
      </c>
      <c r="G34" s="130">
        <v>0.44</v>
      </c>
      <c r="H34" s="128">
        <f t="shared" si="8"/>
        <v>1.0905884000000001</v>
      </c>
      <c r="I34" s="130"/>
      <c r="J34" s="128">
        <f t="shared" ref="J34" si="21">I34*$P$9/1000</f>
        <v>0</v>
      </c>
      <c r="K34" s="2"/>
      <c r="L34" s="2"/>
      <c r="M34" s="2"/>
      <c r="N34" s="6"/>
      <c r="O34" s="3">
        <f t="shared" si="0"/>
        <v>0</v>
      </c>
      <c r="P34" s="128">
        <f t="shared" ref="P34" si="22">E34*F34</f>
        <v>162.49767160000002</v>
      </c>
      <c r="Q34" s="128">
        <f t="shared" ref="Q34" si="23">SUM(O34:O37)</f>
        <v>0</v>
      </c>
      <c r="R34" s="128">
        <f t="shared" ref="R34" si="24">Q34*1.02*1.05*$R$15</f>
        <v>0</v>
      </c>
      <c r="S34" s="96">
        <f t="shared" ref="S34" si="25">F34*$S$18</f>
        <v>1.4052935551617796</v>
      </c>
      <c r="T34" s="96">
        <f t="shared" ref="T34" si="26">S34*E34</f>
        <v>209.38873971910516</v>
      </c>
    </row>
    <row r="35" spans="1:20" ht="12.75" customHeight="1">
      <c r="A35" s="131"/>
      <c r="B35" s="132"/>
      <c r="C35" s="132"/>
      <c r="D35" s="158"/>
      <c r="E35" s="142"/>
      <c r="F35" s="133"/>
      <c r="G35" s="130"/>
      <c r="H35" s="128"/>
      <c r="I35" s="130"/>
      <c r="J35" s="128"/>
      <c r="K35" s="2"/>
      <c r="L35" s="2"/>
      <c r="M35" s="2"/>
      <c r="N35" s="6"/>
      <c r="O35" s="3">
        <f t="shared" si="0"/>
        <v>0</v>
      </c>
      <c r="P35" s="128"/>
      <c r="Q35" s="128"/>
      <c r="R35" s="128"/>
      <c r="S35" s="96"/>
      <c r="T35" s="96"/>
    </row>
    <row r="36" spans="1:20" ht="12.75" customHeight="1">
      <c r="A36" s="131"/>
      <c r="B36" s="132"/>
      <c r="C36" s="132"/>
      <c r="D36" s="158"/>
      <c r="E36" s="142"/>
      <c r="F36" s="133"/>
      <c r="G36" s="130"/>
      <c r="H36" s="128"/>
      <c r="I36" s="130"/>
      <c r="J36" s="128"/>
      <c r="K36" s="2"/>
      <c r="L36" s="2"/>
      <c r="M36" s="2"/>
      <c r="N36" s="6"/>
      <c r="O36" s="3">
        <f t="shared" si="0"/>
        <v>0</v>
      </c>
      <c r="P36" s="128"/>
      <c r="Q36" s="128"/>
      <c r="R36" s="128"/>
      <c r="S36" s="96"/>
      <c r="T36" s="96"/>
    </row>
    <row r="37" spans="1:20" ht="12.75" customHeight="1">
      <c r="A37" s="131"/>
      <c r="B37" s="132"/>
      <c r="C37" s="132"/>
      <c r="D37" s="158"/>
      <c r="E37" s="143"/>
      <c r="F37" s="133"/>
      <c r="G37" s="130"/>
      <c r="H37" s="128"/>
      <c r="I37" s="130"/>
      <c r="J37" s="128"/>
      <c r="K37" s="2"/>
      <c r="L37" s="2"/>
      <c r="M37" s="2"/>
      <c r="N37" s="9"/>
      <c r="O37" s="3">
        <f t="shared" si="0"/>
        <v>0</v>
      </c>
      <c r="P37" s="128"/>
      <c r="Q37" s="128"/>
      <c r="R37" s="128"/>
      <c r="S37" s="96"/>
      <c r="T37" s="96"/>
    </row>
    <row r="38" spans="1:20" ht="12.75" customHeight="1">
      <c r="A38" s="131">
        <v>5</v>
      </c>
      <c r="B38" s="135" t="s">
        <v>98</v>
      </c>
      <c r="C38" s="135" t="s">
        <v>147</v>
      </c>
      <c r="D38" s="131" t="s">
        <v>27</v>
      </c>
      <c r="E38" s="193">
        <v>97.2</v>
      </c>
      <c r="F38" s="133">
        <f t="shared" si="7"/>
        <v>21.329529999999998</v>
      </c>
      <c r="G38" s="171">
        <v>4.0999999999999996</v>
      </c>
      <c r="H38" s="128">
        <f t="shared" si="8"/>
        <v>10.162300999999999</v>
      </c>
      <c r="I38" s="170">
        <v>3.7</v>
      </c>
      <c r="J38" s="128">
        <f t="shared" ref="J38" si="27">I38*$P$9/1000</f>
        <v>11.167229000000001</v>
      </c>
      <c r="K38" s="2"/>
      <c r="L38" s="2"/>
      <c r="M38" s="2"/>
      <c r="N38" s="6"/>
      <c r="O38" s="3">
        <f t="shared" si="0"/>
        <v>0</v>
      </c>
      <c r="P38" s="128">
        <f t="shared" ref="P38" si="28">E38*F38</f>
        <v>2073.2303159999997</v>
      </c>
      <c r="Q38" s="128">
        <f t="shared" ref="Q38" si="29">SUM(O38:O41)</f>
        <v>0</v>
      </c>
      <c r="R38" s="128">
        <f t="shared" ref="R38" si="30">Q38*1.02*1.05*$R$15</f>
        <v>0</v>
      </c>
      <c r="S38" s="96">
        <f t="shared" ref="S38" si="31">F38*$S$18</f>
        <v>27.484476309879902</v>
      </c>
      <c r="T38" s="96">
        <f t="shared" ref="T38" si="32">S38*E38</f>
        <v>2671.4910973203264</v>
      </c>
    </row>
    <row r="39" spans="1:20" ht="12.75" customHeight="1">
      <c r="A39" s="131"/>
      <c r="B39" s="136"/>
      <c r="C39" s="136"/>
      <c r="D39" s="131"/>
      <c r="E39" s="194"/>
      <c r="F39" s="133"/>
      <c r="G39" s="171"/>
      <c r="H39" s="128"/>
      <c r="I39" s="170"/>
      <c r="J39" s="128"/>
      <c r="K39" s="2"/>
      <c r="L39" s="2"/>
      <c r="M39" s="2"/>
      <c r="N39" s="6"/>
      <c r="O39" s="3">
        <f t="shared" si="0"/>
        <v>0</v>
      </c>
      <c r="P39" s="128"/>
      <c r="Q39" s="128"/>
      <c r="R39" s="128"/>
      <c r="S39" s="96"/>
      <c r="T39" s="96"/>
    </row>
    <row r="40" spans="1:20" ht="12.75" customHeight="1">
      <c r="A40" s="131"/>
      <c r="B40" s="136"/>
      <c r="C40" s="136"/>
      <c r="D40" s="131"/>
      <c r="E40" s="194"/>
      <c r="F40" s="133"/>
      <c r="G40" s="171"/>
      <c r="H40" s="128"/>
      <c r="I40" s="170"/>
      <c r="J40" s="128"/>
      <c r="K40" s="2"/>
      <c r="L40" s="2"/>
      <c r="M40" s="2"/>
      <c r="N40" s="6"/>
      <c r="O40" s="3">
        <f t="shared" si="0"/>
        <v>0</v>
      </c>
      <c r="P40" s="128"/>
      <c r="Q40" s="128"/>
      <c r="R40" s="128"/>
      <c r="S40" s="96"/>
      <c r="T40" s="96"/>
    </row>
    <row r="41" spans="1:20" ht="12.75" customHeight="1">
      <c r="A41" s="131"/>
      <c r="B41" s="137"/>
      <c r="C41" s="137"/>
      <c r="D41" s="131"/>
      <c r="E41" s="195"/>
      <c r="F41" s="133"/>
      <c r="G41" s="171"/>
      <c r="H41" s="128"/>
      <c r="I41" s="170"/>
      <c r="J41" s="128"/>
      <c r="K41" s="2"/>
      <c r="L41" s="2"/>
      <c r="M41" s="2"/>
      <c r="N41" s="9"/>
      <c r="O41" s="3">
        <f t="shared" si="0"/>
        <v>0</v>
      </c>
      <c r="P41" s="128"/>
      <c r="Q41" s="128"/>
      <c r="R41" s="128"/>
      <c r="S41" s="96"/>
      <c r="T41" s="96"/>
    </row>
    <row r="42" spans="1:20" ht="12.75" customHeight="1">
      <c r="A42" s="131">
        <v>6</v>
      </c>
      <c r="B42" s="132" t="s">
        <v>93</v>
      </c>
      <c r="C42" s="132" t="s">
        <v>148</v>
      </c>
      <c r="D42" s="131" t="s">
        <v>27</v>
      </c>
      <c r="E42" s="156">
        <v>260</v>
      </c>
      <c r="F42" s="133">
        <f t="shared" si="7"/>
        <v>0.66066933059999999</v>
      </c>
      <c r="G42" s="130">
        <v>9.8600000000000007E-3</v>
      </c>
      <c r="H42" s="128">
        <f t="shared" si="8"/>
        <v>2.4439094600000003E-2</v>
      </c>
      <c r="I42" s="129">
        <v>0.21079999999999999</v>
      </c>
      <c r="J42" s="128">
        <f t="shared" ref="J42" si="33">I42*$P$9/1000</f>
        <v>0.63623023599999995</v>
      </c>
      <c r="K42" s="2"/>
      <c r="L42" s="2"/>
      <c r="M42" s="2"/>
      <c r="N42" s="9"/>
      <c r="O42" s="3">
        <f t="shared" si="0"/>
        <v>0</v>
      </c>
      <c r="P42" s="128">
        <f t="shared" ref="P42" si="34">E42*F42</f>
        <v>171.774025956</v>
      </c>
      <c r="Q42" s="128">
        <f t="shared" ref="Q42" si="35">SUM(O42:O45)</f>
        <v>0</v>
      </c>
      <c r="R42" s="128">
        <f t="shared" ref="R42" si="36">Q42*1.02*1.05*$R$15</f>
        <v>0</v>
      </c>
      <c r="S42" s="96">
        <f t="shared" ref="S42" si="37">F42*$S$18</f>
        <v>0.85131508127651734</v>
      </c>
      <c r="T42" s="96">
        <f t="shared" ref="T42" si="38">S42*E42</f>
        <v>221.34192113189451</v>
      </c>
    </row>
    <row r="43" spans="1:20" ht="12.75" customHeight="1">
      <c r="A43" s="131"/>
      <c r="B43" s="132"/>
      <c r="C43" s="132"/>
      <c r="D43" s="131"/>
      <c r="E43" s="156"/>
      <c r="F43" s="133"/>
      <c r="G43" s="130"/>
      <c r="H43" s="128"/>
      <c r="I43" s="129"/>
      <c r="J43" s="128"/>
      <c r="K43" s="2"/>
      <c r="L43" s="2"/>
      <c r="M43" s="2"/>
      <c r="N43" s="9"/>
      <c r="O43" s="3">
        <f t="shared" si="0"/>
        <v>0</v>
      </c>
      <c r="P43" s="128"/>
      <c r="Q43" s="128"/>
      <c r="R43" s="128"/>
      <c r="S43" s="96"/>
      <c r="T43" s="96"/>
    </row>
    <row r="44" spans="1:20" ht="12.75" customHeight="1">
      <c r="A44" s="131"/>
      <c r="B44" s="132"/>
      <c r="C44" s="132"/>
      <c r="D44" s="131"/>
      <c r="E44" s="156"/>
      <c r="F44" s="133"/>
      <c r="G44" s="130"/>
      <c r="H44" s="128"/>
      <c r="I44" s="129"/>
      <c r="J44" s="128"/>
      <c r="K44" s="2"/>
      <c r="L44" s="2"/>
      <c r="M44" s="4"/>
      <c r="N44" s="9"/>
      <c r="O44" s="3">
        <f t="shared" si="0"/>
        <v>0</v>
      </c>
      <c r="P44" s="128"/>
      <c r="Q44" s="128"/>
      <c r="R44" s="128"/>
      <c r="S44" s="96"/>
      <c r="T44" s="96"/>
    </row>
    <row r="45" spans="1:20" ht="12.75" customHeight="1">
      <c r="A45" s="131"/>
      <c r="B45" s="132"/>
      <c r="C45" s="132"/>
      <c r="D45" s="131"/>
      <c r="E45" s="156"/>
      <c r="F45" s="133"/>
      <c r="G45" s="130"/>
      <c r="H45" s="128"/>
      <c r="I45" s="129"/>
      <c r="J45" s="128"/>
      <c r="K45" s="2"/>
      <c r="L45" s="2"/>
      <c r="M45" s="2"/>
      <c r="N45" s="9"/>
      <c r="O45" s="3">
        <f t="shared" si="0"/>
        <v>0</v>
      </c>
      <c r="P45" s="128"/>
      <c r="Q45" s="128"/>
      <c r="R45" s="128"/>
      <c r="S45" s="96"/>
      <c r="T45" s="96"/>
    </row>
    <row r="46" spans="1:20" ht="12.75" customHeight="1">
      <c r="A46" s="131">
        <v>7</v>
      </c>
      <c r="B46" s="132" t="s">
        <v>44</v>
      </c>
      <c r="C46" s="132" t="s">
        <v>94</v>
      </c>
      <c r="D46" s="131" t="s">
        <v>27</v>
      </c>
      <c r="E46" s="156">
        <v>26</v>
      </c>
      <c r="F46" s="133">
        <f t="shared" si="7"/>
        <v>2.7264710000000005</v>
      </c>
      <c r="G46" s="130">
        <v>1.1000000000000001</v>
      </c>
      <c r="H46" s="128">
        <f t="shared" si="8"/>
        <v>2.7264710000000005</v>
      </c>
      <c r="I46" s="129"/>
      <c r="J46" s="128">
        <f t="shared" ref="J46" si="39">I46*$P$9/1000</f>
        <v>0</v>
      </c>
      <c r="K46" s="2"/>
      <c r="L46" s="2"/>
      <c r="M46" s="2"/>
      <c r="N46" s="9"/>
      <c r="O46" s="3">
        <f t="shared" si="0"/>
        <v>0</v>
      </c>
      <c r="P46" s="128">
        <f t="shared" ref="P46" si="40">E46*F46</f>
        <v>70.888246000000009</v>
      </c>
      <c r="Q46" s="128">
        <f t="shared" ref="Q46" si="41">SUM(O46:O49)</f>
        <v>0</v>
      </c>
      <c r="R46" s="128">
        <f t="shared" ref="R46" si="42">Q46*1.02*1.05*$R$15</f>
        <v>0</v>
      </c>
      <c r="S46" s="96">
        <f t="shared" ref="S46" si="43">F46*$S$18</f>
        <v>3.5132338879044491</v>
      </c>
      <c r="T46" s="96">
        <f t="shared" ref="T46" si="44">S46*E46</f>
        <v>91.344081085515683</v>
      </c>
    </row>
    <row r="47" spans="1:20" ht="12.75" customHeight="1">
      <c r="A47" s="131"/>
      <c r="B47" s="132"/>
      <c r="C47" s="132"/>
      <c r="D47" s="131"/>
      <c r="E47" s="156"/>
      <c r="F47" s="133"/>
      <c r="G47" s="130"/>
      <c r="H47" s="128"/>
      <c r="I47" s="129"/>
      <c r="J47" s="128"/>
      <c r="K47" s="2"/>
      <c r="L47" s="2"/>
      <c r="M47" s="2"/>
      <c r="N47" s="9"/>
      <c r="O47" s="3">
        <f t="shared" si="0"/>
        <v>0</v>
      </c>
      <c r="P47" s="128"/>
      <c r="Q47" s="128"/>
      <c r="R47" s="128"/>
      <c r="S47" s="96"/>
      <c r="T47" s="96"/>
    </row>
    <row r="48" spans="1:20" ht="12.75" customHeight="1">
      <c r="A48" s="131"/>
      <c r="B48" s="132"/>
      <c r="C48" s="132"/>
      <c r="D48" s="131"/>
      <c r="E48" s="156"/>
      <c r="F48" s="133"/>
      <c r="G48" s="130"/>
      <c r="H48" s="128"/>
      <c r="I48" s="129"/>
      <c r="J48" s="128"/>
      <c r="K48" s="2"/>
      <c r="L48" s="2"/>
      <c r="M48" s="4"/>
      <c r="N48" s="9"/>
      <c r="O48" s="3">
        <f t="shared" si="0"/>
        <v>0</v>
      </c>
      <c r="P48" s="128"/>
      <c r="Q48" s="128"/>
      <c r="R48" s="128"/>
      <c r="S48" s="96"/>
      <c r="T48" s="96"/>
    </row>
    <row r="49" spans="1:20" ht="12.75" customHeight="1">
      <c r="A49" s="131"/>
      <c r="B49" s="132"/>
      <c r="C49" s="132"/>
      <c r="D49" s="131"/>
      <c r="E49" s="156"/>
      <c r="F49" s="133"/>
      <c r="G49" s="130"/>
      <c r="H49" s="128"/>
      <c r="I49" s="129"/>
      <c r="J49" s="128"/>
      <c r="K49" s="2"/>
      <c r="L49" s="2"/>
      <c r="M49" s="2"/>
      <c r="N49" s="9"/>
      <c r="O49" s="3">
        <f t="shared" si="0"/>
        <v>0</v>
      </c>
      <c r="P49" s="128"/>
      <c r="Q49" s="128"/>
      <c r="R49" s="128"/>
      <c r="S49" s="96"/>
      <c r="T49" s="96"/>
    </row>
    <row r="50" spans="1:20" ht="12.75" customHeight="1">
      <c r="A50" s="131">
        <v>8</v>
      </c>
      <c r="B50" s="132" t="s">
        <v>95</v>
      </c>
      <c r="C50" s="132" t="s">
        <v>96</v>
      </c>
      <c r="D50" s="131" t="s">
        <v>24</v>
      </c>
      <c r="E50" s="156">
        <v>390</v>
      </c>
      <c r="F50" s="133">
        <f t="shared" si="7"/>
        <v>2.7163530000000002</v>
      </c>
      <c r="G50" s="170"/>
      <c r="H50" s="128">
        <f t="shared" si="8"/>
        <v>0</v>
      </c>
      <c r="I50" s="170">
        <v>0.9</v>
      </c>
      <c r="J50" s="128">
        <f t="shared" ref="J50" si="45">I50*$P$9/1000</f>
        <v>2.7163530000000002</v>
      </c>
      <c r="K50" s="2"/>
      <c r="L50" s="2"/>
      <c r="M50" s="2"/>
      <c r="N50" s="9"/>
      <c r="O50" s="3">
        <f t="shared" si="0"/>
        <v>0</v>
      </c>
      <c r="P50" s="128">
        <f t="shared" ref="P50" si="46">E50*F50</f>
        <v>1059.3776700000001</v>
      </c>
      <c r="Q50" s="128">
        <f t="shared" ref="Q50" si="47">SUM(O50:O53)</f>
        <v>0</v>
      </c>
      <c r="R50" s="128">
        <f t="shared" ref="R50" si="48">Q50*1.02*1.05*$R$15</f>
        <v>0</v>
      </c>
      <c r="S50" s="96">
        <f t="shared" ref="S50" si="49">F50*$S$18</f>
        <v>3.5001961917478357</v>
      </c>
      <c r="T50" s="96">
        <f t="shared" ref="T50" si="50">S50*E50</f>
        <v>1365.076514781656</v>
      </c>
    </row>
    <row r="51" spans="1:20" ht="12.75" customHeight="1">
      <c r="A51" s="131"/>
      <c r="B51" s="132"/>
      <c r="C51" s="132"/>
      <c r="D51" s="131"/>
      <c r="E51" s="156"/>
      <c r="F51" s="133"/>
      <c r="G51" s="170"/>
      <c r="H51" s="128"/>
      <c r="I51" s="170"/>
      <c r="J51" s="128"/>
      <c r="K51" s="2"/>
      <c r="L51" s="2"/>
      <c r="M51" s="2"/>
      <c r="N51" s="9"/>
      <c r="O51" s="3">
        <f t="shared" si="0"/>
        <v>0</v>
      </c>
      <c r="P51" s="128"/>
      <c r="Q51" s="128"/>
      <c r="R51" s="128"/>
      <c r="S51" s="96"/>
      <c r="T51" s="96"/>
    </row>
    <row r="52" spans="1:20" ht="12.75" customHeight="1">
      <c r="A52" s="131"/>
      <c r="B52" s="132"/>
      <c r="C52" s="132"/>
      <c r="D52" s="131"/>
      <c r="E52" s="156"/>
      <c r="F52" s="133"/>
      <c r="G52" s="170"/>
      <c r="H52" s="128"/>
      <c r="I52" s="170"/>
      <c r="J52" s="128"/>
      <c r="K52" s="2"/>
      <c r="L52" s="2"/>
      <c r="M52" s="2"/>
      <c r="N52" s="9"/>
      <c r="O52" s="3">
        <f t="shared" si="0"/>
        <v>0</v>
      </c>
      <c r="P52" s="128"/>
      <c r="Q52" s="128"/>
      <c r="R52" s="128"/>
      <c r="S52" s="96"/>
      <c r="T52" s="96"/>
    </row>
    <row r="53" spans="1:20" ht="12.75" customHeight="1">
      <c r="A53" s="131"/>
      <c r="B53" s="132"/>
      <c r="C53" s="132"/>
      <c r="D53" s="131"/>
      <c r="E53" s="156"/>
      <c r="F53" s="133"/>
      <c r="G53" s="170"/>
      <c r="H53" s="128"/>
      <c r="I53" s="170"/>
      <c r="J53" s="128"/>
      <c r="K53" s="2"/>
      <c r="L53" s="2"/>
      <c r="M53" s="2"/>
      <c r="N53" s="9"/>
      <c r="O53" s="3">
        <f t="shared" si="0"/>
        <v>0</v>
      </c>
      <c r="P53" s="128"/>
      <c r="Q53" s="128"/>
      <c r="R53" s="128"/>
      <c r="S53" s="96"/>
      <c r="T53" s="96"/>
    </row>
    <row r="54" spans="1:20" ht="12.75" customHeight="1">
      <c r="A54" s="131">
        <v>9</v>
      </c>
      <c r="B54" s="132" t="s">
        <v>50</v>
      </c>
      <c r="C54" s="132" t="s">
        <v>51</v>
      </c>
      <c r="D54" s="131" t="s">
        <v>24</v>
      </c>
      <c r="E54" s="133">
        <v>310.87</v>
      </c>
      <c r="F54" s="133">
        <f t="shared" si="7"/>
        <v>3.7077970000000002</v>
      </c>
      <c r="G54" s="170">
        <v>0.4</v>
      </c>
      <c r="H54" s="128">
        <f t="shared" si="8"/>
        <v>0.9914440000000001</v>
      </c>
      <c r="I54" s="170">
        <v>0.9</v>
      </c>
      <c r="J54" s="128">
        <f t="shared" ref="J54" si="51">I54*$P$9/1000</f>
        <v>2.7163530000000002</v>
      </c>
      <c r="K54" s="2"/>
      <c r="L54" s="2"/>
      <c r="M54" s="2"/>
      <c r="N54" s="9"/>
      <c r="O54" s="3">
        <f t="shared" si="0"/>
        <v>0</v>
      </c>
      <c r="P54" s="128">
        <f t="shared" ref="P54" si="52">E54*F54</f>
        <v>1152.64285339</v>
      </c>
      <c r="Q54" s="128">
        <f t="shared" ref="Q54" si="53">SUM(O54:O57)</f>
        <v>0</v>
      </c>
      <c r="R54" s="128">
        <f t="shared" ref="R54" si="54">Q54*1.02*1.05*$R$15</f>
        <v>0</v>
      </c>
      <c r="S54" s="96">
        <f t="shared" ref="S54" si="55">F54*$S$18</f>
        <v>4.777735787349453</v>
      </c>
      <c r="T54" s="96">
        <f t="shared" ref="T54" si="56">S54*E54</f>
        <v>1485.2547242133244</v>
      </c>
    </row>
    <row r="55" spans="1:20" ht="12.75" customHeight="1">
      <c r="A55" s="131"/>
      <c r="B55" s="132"/>
      <c r="C55" s="132"/>
      <c r="D55" s="131"/>
      <c r="E55" s="133"/>
      <c r="F55" s="133"/>
      <c r="G55" s="170"/>
      <c r="H55" s="128"/>
      <c r="I55" s="170"/>
      <c r="J55" s="128"/>
      <c r="K55" s="2"/>
      <c r="L55" s="2"/>
      <c r="M55" s="2"/>
      <c r="N55" s="9"/>
      <c r="O55" s="3">
        <f t="shared" si="0"/>
        <v>0</v>
      </c>
      <c r="P55" s="128"/>
      <c r="Q55" s="128"/>
      <c r="R55" s="128"/>
      <c r="S55" s="96"/>
      <c r="T55" s="96"/>
    </row>
    <row r="56" spans="1:20" ht="12.75" customHeight="1">
      <c r="A56" s="131"/>
      <c r="B56" s="132"/>
      <c r="C56" s="132"/>
      <c r="D56" s="131"/>
      <c r="E56" s="133"/>
      <c r="F56" s="133"/>
      <c r="G56" s="170"/>
      <c r="H56" s="128"/>
      <c r="I56" s="170"/>
      <c r="J56" s="128"/>
      <c r="K56" s="2"/>
      <c r="L56" s="2"/>
      <c r="M56" s="2"/>
      <c r="N56" s="9"/>
      <c r="O56" s="3">
        <f t="shared" si="0"/>
        <v>0</v>
      </c>
      <c r="P56" s="128"/>
      <c r="Q56" s="128"/>
      <c r="R56" s="128"/>
      <c r="S56" s="96"/>
      <c r="T56" s="96"/>
    </row>
    <row r="57" spans="1:20" ht="12.75" customHeight="1">
      <c r="A57" s="131"/>
      <c r="B57" s="132"/>
      <c r="C57" s="132"/>
      <c r="D57" s="131"/>
      <c r="E57" s="133"/>
      <c r="F57" s="133"/>
      <c r="G57" s="170"/>
      <c r="H57" s="128"/>
      <c r="I57" s="170"/>
      <c r="J57" s="128"/>
      <c r="K57" s="2"/>
      <c r="L57" s="2"/>
      <c r="M57" s="2"/>
      <c r="N57" s="9"/>
      <c r="O57" s="3">
        <f t="shared" si="0"/>
        <v>0</v>
      </c>
      <c r="P57" s="128"/>
      <c r="Q57" s="128"/>
      <c r="R57" s="128"/>
      <c r="S57" s="96"/>
      <c r="T57" s="96"/>
    </row>
    <row r="58" spans="1:20" ht="12.75" customHeight="1">
      <c r="A58" s="101"/>
      <c r="B58" s="104"/>
      <c r="C58" s="107" t="s">
        <v>168</v>
      </c>
      <c r="D58" s="104"/>
      <c r="E58" s="122"/>
      <c r="F58" s="125" t="e">
        <f>H58+J58+R58</f>
        <v>#VALUE!</v>
      </c>
      <c r="G58" s="119"/>
      <c r="H58" s="116">
        <f>G58*$P$7/1000</f>
        <v>0</v>
      </c>
      <c r="I58" s="119"/>
      <c r="J58" s="116">
        <f>I58*$P$8/1000</f>
        <v>0</v>
      </c>
      <c r="K58" s="54"/>
      <c r="L58" s="54"/>
      <c r="M58" s="54"/>
      <c r="N58" s="55"/>
      <c r="O58" s="56">
        <f t="shared" si="0"/>
        <v>0</v>
      </c>
      <c r="P58" s="116" t="e">
        <f>E58*F58</f>
        <v>#VALUE!</v>
      </c>
      <c r="Q58" s="116">
        <f>SUM(O58:O61)</f>
        <v>0</v>
      </c>
      <c r="R58" s="116" t="e">
        <f>Q58*1.02*1.05*$R$14</f>
        <v>#VALUE!</v>
      </c>
      <c r="S58" s="97"/>
      <c r="T58" s="98">
        <f>SUM(T22:T57)</f>
        <v>6355.7492138274374</v>
      </c>
    </row>
    <row r="59" spans="1:20" ht="12.75" customHeight="1">
      <c r="A59" s="102"/>
      <c r="B59" s="105"/>
      <c r="C59" s="108"/>
      <c r="D59" s="105"/>
      <c r="E59" s="123"/>
      <c r="F59" s="126"/>
      <c r="G59" s="120"/>
      <c r="H59" s="117"/>
      <c r="I59" s="120"/>
      <c r="J59" s="117"/>
      <c r="K59" s="54"/>
      <c r="L59" s="54"/>
      <c r="M59" s="54"/>
      <c r="N59" s="55"/>
      <c r="O59" s="56">
        <f t="shared" si="0"/>
        <v>0</v>
      </c>
      <c r="P59" s="117"/>
      <c r="Q59" s="117"/>
      <c r="R59" s="117"/>
      <c r="S59" s="97"/>
      <c r="T59" s="99"/>
    </row>
    <row r="60" spans="1:20" ht="12.75" customHeight="1">
      <c r="A60" s="102"/>
      <c r="B60" s="105"/>
      <c r="C60" s="108"/>
      <c r="D60" s="105"/>
      <c r="E60" s="123"/>
      <c r="F60" s="126"/>
      <c r="G60" s="120"/>
      <c r="H60" s="117"/>
      <c r="I60" s="120"/>
      <c r="J60" s="117"/>
      <c r="K60" s="54"/>
      <c r="L60" s="54"/>
      <c r="M60" s="54"/>
      <c r="N60" s="55"/>
      <c r="O60" s="56">
        <f t="shared" si="0"/>
        <v>0</v>
      </c>
      <c r="P60" s="117"/>
      <c r="Q60" s="117"/>
      <c r="R60" s="117"/>
      <c r="S60" s="97"/>
      <c r="T60" s="99"/>
    </row>
    <row r="61" spans="1:20" ht="12.75" customHeight="1">
      <c r="A61" s="103"/>
      <c r="B61" s="106"/>
      <c r="C61" s="109"/>
      <c r="D61" s="106"/>
      <c r="E61" s="124"/>
      <c r="F61" s="127"/>
      <c r="G61" s="121"/>
      <c r="H61" s="118"/>
      <c r="I61" s="121"/>
      <c r="J61" s="118"/>
      <c r="K61" s="54"/>
      <c r="L61" s="54"/>
      <c r="M61" s="54"/>
      <c r="N61" s="55"/>
      <c r="O61" s="56">
        <f t="shared" si="0"/>
        <v>0</v>
      </c>
      <c r="P61" s="118"/>
      <c r="Q61" s="118"/>
      <c r="R61" s="118"/>
      <c r="S61" s="97"/>
      <c r="T61" s="100"/>
    </row>
    <row r="62" spans="1:20" ht="12.75" customHeight="1">
      <c r="A62" s="101"/>
      <c r="B62" s="104"/>
      <c r="C62" s="107" t="s">
        <v>169</v>
      </c>
      <c r="D62" s="104"/>
      <c r="E62" s="110"/>
      <c r="F62" s="86" t="e">
        <f>H62+J62+R62</f>
        <v>#VALUE!</v>
      </c>
      <c r="G62" s="113"/>
      <c r="H62" s="93">
        <f>G62*$P$7/1000</f>
        <v>0</v>
      </c>
      <c r="I62" s="90"/>
      <c r="J62" s="93">
        <f>I62*$P$8/1000</f>
        <v>0</v>
      </c>
      <c r="K62" s="57"/>
      <c r="L62" s="57"/>
      <c r="M62" s="57"/>
      <c r="N62" s="58"/>
      <c r="O62" s="40">
        <f t="shared" si="0"/>
        <v>0</v>
      </c>
      <c r="P62" s="93" t="e">
        <f>E62*F62</f>
        <v>#VALUE!</v>
      </c>
      <c r="Q62" s="93">
        <f>SUM(O62:O65)</f>
        <v>0</v>
      </c>
      <c r="R62" s="93" t="e">
        <f>Q62*1.02*1.05*$R$14</f>
        <v>#VALUE!</v>
      </c>
      <c r="S62" s="76"/>
      <c r="T62" s="77">
        <f>(T58*100%)/$T$228</f>
        <v>0.14605720576374118</v>
      </c>
    </row>
    <row r="63" spans="1:20" ht="12.75" customHeight="1">
      <c r="A63" s="102"/>
      <c r="B63" s="105"/>
      <c r="C63" s="108"/>
      <c r="D63" s="105"/>
      <c r="E63" s="111"/>
      <c r="F63" s="87"/>
      <c r="G63" s="114"/>
      <c r="H63" s="94"/>
      <c r="I63" s="91"/>
      <c r="J63" s="94"/>
      <c r="K63" s="57"/>
      <c r="L63" s="57"/>
      <c r="M63" s="57"/>
      <c r="N63" s="58"/>
      <c r="O63" s="40">
        <f t="shared" si="0"/>
        <v>0</v>
      </c>
      <c r="P63" s="94"/>
      <c r="Q63" s="94"/>
      <c r="R63" s="94"/>
      <c r="S63" s="76"/>
      <c r="T63" s="77"/>
    </row>
    <row r="64" spans="1:20" ht="12.75" customHeight="1">
      <c r="A64" s="102"/>
      <c r="B64" s="105"/>
      <c r="C64" s="108"/>
      <c r="D64" s="105"/>
      <c r="E64" s="111"/>
      <c r="F64" s="87"/>
      <c r="G64" s="114"/>
      <c r="H64" s="94"/>
      <c r="I64" s="91"/>
      <c r="J64" s="94"/>
      <c r="K64" s="57"/>
      <c r="L64" s="57"/>
      <c r="M64" s="57"/>
      <c r="N64" s="58"/>
      <c r="O64" s="40">
        <f t="shared" si="0"/>
        <v>0</v>
      </c>
      <c r="P64" s="94"/>
      <c r="Q64" s="94"/>
      <c r="R64" s="94"/>
      <c r="S64" s="76"/>
      <c r="T64" s="77"/>
    </row>
    <row r="65" spans="1:20" ht="12.75" customHeight="1">
      <c r="A65" s="103"/>
      <c r="B65" s="106"/>
      <c r="C65" s="109"/>
      <c r="D65" s="106"/>
      <c r="E65" s="112"/>
      <c r="F65" s="88"/>
      <c r="G65" s="115"/>
      <c r="H65" s="95"/>
      <c r="I65" s="92"/>
      <c r="J65" s="95"/>
      <c r="K65" s="57"/>
      <c r="L65" s="57"/>
      <c r="M65" s="57"/>
      <c r="N65" s="58"/>
      <c r="O65" s="40">
        <f t="shared" si="0"/>
        <v>0</v>
      </c>
      <c r="P65" s="95"/>
      <c r="Q65" s="95"/>
      <c r="R65" s="95"/>
      <c r="S65" s="76"/>
      <c r="T65" s="77"/>
    </row>
    <row r="66" spans="1:20" ht="12.75" customHeight="1">
      <c r="A66" s="131"/>
      <c r="B66" s="132"/>
      <c r="C66" s="181" t="s">
        <v>84</v>
      </c>
      <c r="D66" s="138"/>
      <c r="E66" s="156"/>
      <c r="F66" s="133">
        <f t="shared" si="7"/>
        <v>0</v>
      </c>
      <c r="G66" s="130"/>
      <c r="H66" s="128">
        <f t="shared" si="8"/>
        <v>0</v>
      </c>
      <c r="I66" s="129"/>
      <c r="J66" s="128">
        <f t="shared" ref="J66:J78" si="57">I66*$P$9/1000</f>
        <v>0</v>
      </c>
      <c r="K66" s="2"/>
      <c r="L66" s="2"/>
      <c r="M66" s="2"/>
      <c r="N66" s="9"/>
      <c r="O66" s="3">
        <f t="shared" si="0"/>
        <v>0</v>
      </c>
      <c r="P66" s="128">
        <f t="shared" ref="P66" si="58">E66*F66</f>
        <v>0</v>
      </c>
      <c r="Q66" s="128">
        <f t="shared" ref="Q66" si="59">SUM(O66:O69)</f>
        <v>0</v>
      </c>
      <c r="R66" s="128">
        <f t="shared" ref="R66" si="60">Q66*1.02*1.05*$R$15</f>
        <v>0</v>
      </c>
      <c r="S66" s="96">
        <f t="shared" ref="S66" si="61">F66*$S$18</f>
        <v>0</v>
      </c>
      <c r="T66" s="96">
        <f t="shared" ref="T66" si="62">S66*E66</f>
        <v>0</v>
      </c>
    </row>
    <row r="67" spans="1:20" ht="12.75" customHeight="1">
      <c r="A67" s="131"/>
      <c r="B67" s="132"/>
      <c r="C67" s="181"/>
      <c r="D67" s="139"/>
      <c r="E67" s="156"/>
      <c r="F67" s="133"/>
      <c r="G67" s="130"/>
      <c r="H67" s="128"/>
      <c r="I67" s="129"/>
      <c r="J67" s="128"/>
      <c r="K67" s="2"/>
      <c r="L67" s="2"/>
      <c r="M67" s="2"/>
      <c r="N67" s="9"/>
      <c r="O67" s="3">
        <f t="shared" si="0"/>
        <v>0</v>
      </c>
      <c r="P67" s="128"/>
      <c r="Q67" s="128"/>
      <c r="R67" s="128"/>
      <c r="S67" s="96"/>
      <c r="T67" s="96"/>
    </row>
    <row r="68" spans="1:20" ht="12.75" customHeight="1">
      <c r="A68" s="131"/>
      <c r="B68" s="132"/>
      <c r="C68" s="181"/>
      <c r="D68" s="139"/>
      <c r="E68" s="156"/>
      <c r="F68" s="133"/>
      <c r="G68" s="130"/>
      <c r="H68" s="128"/>
      <c r="I68" s="129"/>
      <c r="J68" s="128"/>
      <c r="K68" s="2"/>
      <c r="L68" s="2"/>
      <c r="M68" s="2"/>
      <c r="N68" s="9"/>
      <c r="O68" s="3">
        <f t="shared" si="0"/>
        <v>0</v>
      </c>
      <c r="P68" s="128"/>
      <c r="Q68" s="128"/>
      <c r="R68" s="128"/>
      <c r="S68" s="96"/>
      <c r="T68" s="96"/>
    </row>
    <row r="69" spans="1:20" ht="12.75" customHeight="1">
      <c r="A69" s="131"/>
      <c r="B69" s="132"/>
      <c r="C69" s="181"/>
      <c r="D69" s="140"/>
      <c r="E69" s="156"/>
      <c r="F69" s="133"/>
      <c r="G69" s="130"/>
      <c r="H69" s="128"/>
      <c r="I69" s="129"/>
      <c r="J69" s="128"/>
      <c r="K69" s="2"/>
      <c r="L69" s="2"/>
      <c r="M69" s="2"/>
      <c r="N69" s="9"/>
      <c r="O69" s="3">
        <f t="shared" si="0"/>
        <v>0</v>
      </c>
      <c r="P69" s="128"/>
      <c r="Q69" s="128"/>
      <c r="R69" s="128"/>
      <c r="S69" s="96"/>
      <c r="T69" s="96"/>
    </row>
    <row r="70" spans="1:20" ht="12.75" customHeight="1">
      <c r="A70" s="131"/>
      <c r="B70" s="135"/>
      <c r="C70" s="196" t="s">
        <v>106</v>
      </c>
      <c r="D70" s="151"/>
      <c r="E70" s="180"/>
      <c r="F70" s="133">
        <f t="shared" si="7"/>
        <v>0</v>
      </c>
      <c r="G70" s="130"/>
      <c r="H70" s="128">
        <f t="shared" si="8"/>
        <v>0</v>
      </c>
      <c r="I70" s="130"/>
      <c r="J70" s="128">
        <f t="shared" si="57"/>
        <v>0</v>
      </c>
      <c r="K70" s="2"/>
      <c r="L70" s="2"/>
      <c r="M70" s="2"/>
      <c r="N70" s="9"/>
      <c r="O70" s="3">
        <f t="shared" si="0"/>
        <v>0</v>
      </c>
      <c r="P70" s="128">
        <f t="shared" ref="P70" si="63">E70*F70</f>
        <v>0</v>
      </c>
      <c r="Q70" s="128">
        <f t="shared" ref="Q70" si="64">SUM(O70:O73)</f>
        <v>0</v>
      </c>
      <c r="R70" s="128">
        <f t="shared" ref="R70" si="65">Q70*1.02*1.05*$R$15</f>
        <v>0</v>
      </c>
      <c r="S70" s="96">
        <f t="shared" ref="S70" si="66">F70*$S$18</f>
        <v>0</v>
      </c>
      <c r="T70" s="96">
        <f t="shared" ref="T70" si="67">S70*E70</f>
        <v>0</v>
      </c>
    </row>
    <row r="71" spans="1:20" ht="12.75" customHeight="1">
      <c r="A71" s="131"/>
      <c r="B71" s="136"/>
      <c r="C71" s="197"/>
      <c r="D71" s="152"/>
      <c r="E71" s="180"/>
      <c r="F71" s="133"/>
      <c r="G71" s="130"/>
      <c r="H71" s="128"/>
      <c r="I71" s="130"/>
      <c r="J71" s="128"/>
      <c r="K71" s="2"/>
      <c r="L71" s="2"/>
      <c r="M71" s="2"/>
      <c r="N71" s="9"/>
      <c r="O71" s="3">
        <f t="shared" si="0"/>
        <v>0</v>
      </c>
      <c r="P71" s="128"/>
      <c r="Q71" s="128"/>
      <c r="R71" s="128"/>
      <c r="S71" s="96"/>
      <c r="T71" s="96"/>
    </row>
    <row r="72" spans="1:20" ht="12.75" customHeight="1">
      <c r="A72" s="131"/>
      <c r="B72" s="136"/>
      <c r="C72" s="197"/>
      <c r="D72" s="152"/>
      <c r="E72" s="180"/>
      <c r="F72" s="133"/>
      <c r="G72" s="130"/>
      <c r="H72" s="128"/>
      <c r="I72" s="130"/>
      <c r="J72" s="128"/>
      <c r="K72" s="2"/>
      <c r="L72" s="2"/>
      <c r="M72" s="7"/>
      <c r="N72" s="9"/>
      <c r="O72" s="3">
        <f t="shared" si="0"/>
        <v>0</v>
      </c>
      <c r="P72" s="128"/>
      <c r="Q72" s="128"/>
      <c r="R72" s="128"/>
      <c r="S72" s="96"/>
      <c r="T72" s="96"/>
    </row>
    <row r="73" spans="1:20" ht="12.75" customHeight="1">
      <c r="A73" s="131"/>
      <c r="B73" s="137"/>
      <c r="C73" s="198"/>
      <c r="D73" s="153"/>
      <c r="E73" s="180"/>
      <c r="F73" s="133"/>
      <c r="G73" s="130"/>
      <c r="H73" s="128"/>
      <c r="I73" s="130"/>
      <c r="J73" s="128"/>
      <c r="K73" s="2"/>
      <c r="L73" s="2"/>
      <c r="M73" s="2"/>
      <c r="N73" s="9"/>
      <c r="O73" s="3">
        <f t="shared" si="0"/>
        <v>0</v>
      </c>
      <c r="P73" s="128"/>
      <c r="Q73" s="128"/>
      <c r="R73" s="128"/>
      <c r="S73" s="96"/>
      <c r="T73" s="96"/>
    </row>
    <row r="74" spans="1:20" ht="12.75" customHeight="1">
      <c r="A74" s="131">
        <v>1</v>
      </c>
      <c r="B74" s="135" t="s">
        <v>33</v>
      </c>
      <c r="C74" s="135" t="s">
        <v>62</v>
      </c>
      <c r="D74" s="151" t="s">
        <v>27</v>
      </c>
      <c r="E74" s="193">
        <v>4.7</v>
      </c>
      <c r="F74" s="133">
        <f t="shared" si="7"/>
        <v>8.2854170403039991</v>
      </c>
      <c r="G74" s="130">
        <v>0.11</v>
      </c>
      <c r="H74" s="128">
        <f t="shared" si="8"/>
        <v>0.27264710000000003</v>
      </c>
      <c r="I74" s="129">
        <v>0.76</v>
      </c>
      <c r="J74" s="128">
        <f t="shared" si="57"/>
        <v>2.2938092000000001</v>
      </c>
      <c r="K74" s="2" t="s">
        <v>35</v>
      </c>
      <c r="L74" s="2" t="s">
        <v>31</v>
      </c>
      <c r="M74" s="2">
        <v>7.0000000000000007E-2</v>
      </c>
      <c r="N74" s="9">
        <v>0.156</v>
      </c>
      <c r="O74" s="3">
        <f t="shared" si="0"/>
        <v>1.0920000000000001E-2</v>
      </c>
      <c r="P74" s="128">
        <f t="shared" ref="P74" si="68">E74*F74</f>
        <v>38.941460089428794</v>
      </c>
      <c r="Q74" s="128">
        <f t="shared" ref="Q74" si="69">SUM(O74:O77)</f>
        <v>5.0509199999999996</v>
      </c>
      <c r="R74" s="128">
        <f t="shared" ref="R74" si="70">Q74*1.02*1.05*$R$15</f>
        <v>5.7189607403039995</v>
      </c>
      <c r="S74" s="96">
        <f t="shared" ref="S74" si="71">F74*$S$18</f>
        <v>10.676294712621916</v>
      </c>
      <c r="T74" s="96">
        <f t="shared" ref="T74" si="72">S74*E74</f>
        <v>50.178585149323006</v>
      </c>
    </row>
    <row r="75" spans="1:20" ht="12.75" customHeight="1">
      <c r="A75" s="131"/>
      <c r="B75" s="136"/>
      <c r="C75" s="136"/>
      <c r="D75" s="152"/>
      <c r="E75" s="194"/>
      <c r="F75" s="133"/>
      <c r="G75" s="130"/>
      <c r="H75" s="128"/>
      <c r="I75" s="129"/>
      <c r="J75" s="128"/>
      <c r="K75" s="2" t="s">
        <v>34</v>
      </c>
      <c r="L75" s="2" t="s">
        <v>31</v>
      </c>
      <c r="M75" s="2">
        <v>1.26</v>
      </c>
      <c r="N75" s="9">
        <v>4</v>
      </c>
      <c r="O75" s="3">
        <f t="shared" si="0"/>
        <v>5.04</v>
      </c>
      <c r="P75" s="128"/>
      <c r="Q75" s="128"/>
      <c r="R75" s="128"/>
      <c r="S75" s="96"/>
      <c r="T75" s="96"/>
    </row>
    <row r="76" spans="1:20" ht="12.75" customHeight="1">
      <c r="A76" s="131"/>
      <c r="B76" s="136"/>
      <c r="C76" s="136"/>
      <c r="D76" s="152"/>
      <c r="E76" s="194"/>
      <c r="F76" s="133"/>
      <c r="G76" s="130"/>
      <c r="H76" s="128"/>
      <c r="I76" s="129"/>
      <c r="J76" s="128"/>
      <c r="K76" s="2"/>
      <c r="L76" s="2"/>
      <c r="M76" s="2"/>
      <c r="N76" s="9"/>
      <c r="O76" s="3">
        <f t="shared" si="0"/>
        <v>0</v>
      </c>
      <c r="P76" s="128"/>
      <c r="Q76" s="128"/>
      <c r="R76" s="128"/>
      <c r="S76" s="96"/>
      <c r="T76" s="96"/>
    </row>
    <row r="77" spans="1:20" ht="12.75" customHeight="1">
      <c r="A77" s="131"/>
      <c r="B77" s="137"/>
      <c r="C77" s="137"/>
      <c r="D77" s="153"/>
      <c r="E77" s="195"/>
      <c r="F77" s="133"/>
      <c r="G77" s="130"/>
      <c r="H77" s="128"/>
      <c r="I77" s="129"/>
      <c r="J77" s="128"/>
      <c r="K77" s="2"/>
      <c r="L77" s="2"/>
      <c r="M77" s="2"/>
      <c r="N77" s="9"/>
      <c r="O77" s="3">
        <f t="shared" si="0"/>
        <v>0</v>
      </c>
      <c r="P77" s="128"/>
      <c r="Q77" s="128"/>
      <c r="R77" s="128"/>
      <c r="S77" s="96"/>
      <c r="T77" s="96"/>
    </row>
    <row r="78" spans="1:20" ht="12.75" customHeight="1">
      <c r="A78" s="131">
        <v>2</v>
      </c>
      <c r="B78" s="132" t="s">
        <v>63</v>
      </c>
      <c r="C78" s="135" t="s">
        <v>105</v>
      </c>
      <c r="D78" s="138" t="s">
        <v>28</v>
      </c>
      <c r="E78" s="141">
        <v>270</v>
      </c>
      <c r="F78" s="133">
        <f t="shared" si="7"/>
        <v>8.0986805603600001</v>
      </c>
      <c r="G78" s="130">
        <v>0.59199999999999997</v>
      </c>
      <c r="H78" s="128">
        <f t="shared" si="8"/>
        <v>1.4673371199999998</v>
      </c>
      <c r="I78" s="129">
        <v>7.1000000000000004E-3</v>
      </c>
      <c r="J78" s="128">
        <f t="shared" si="57"/>
        <v>2.1429007000000003E-2</v>
      </c>
      <c r="K78" s="2" t="s">
        <v>64</v>
      </c>
      <c r="L78" s="2" t="s">
        <v>28</v>
      </c>
      <c r="M78" s="2">
        <v>1</v>
      </c>
      <c r="N78" s="9">
        <v>4.75</v>
      </c>
      <c r="O78" s="3">
        <f t="shared" si="0"/>
        <v>4.75</v>
      </c>
      <c r="P78" s="128">
        <f t="shared" ref="P78" si="73">E78*F78</f>
        <v>2186.6437512972002</v>
      </c>
      <c r="Q78" s="128">
        <f t="shared" ref="Q78" si="74">SUM(O78:O81)</f>
        <v>5.8377999999999997</v>
      </c>
      <c r="R78" s="128">
        <f t="shared" ref="R78" si="75">Q78*1.02*1.05*$R$15</f>
        <v>6.6099144333600002</v>
      </c>
      <c r="S78" s="96">
        <f t="shared" ref="S78" si="76">F78*$S$18</f>
        <v>10.435672703641352</v>
      </c>
      <c r="T78" s="96">
        <f t="shared" ref="T78" si="77">S78*E78</f>
        <v>2817.6316299831651</v>
      </c>
    </row>
    <row r="79" spans="1:20" ht="12.75" customHeight="1">
      <c r="A79" s="131"/>
      <c r="B79" s="132"/>
      <c r="C79" s="136"/>
      <c r="D79" s="139"/>
      <c r="E79" s="142"/>
      <c r="F79" s="133"/>
      <c r="G79" s="130"/>
      <c r="H79" s="128"/>
      <c r="I79" s="129"/>
      <c r="J79" s="128"/>
      <c r="K79" s="2" t="s">
        <v>30</v>
      </c>
      <c r="L79" s="2" t="s">
        <v>31</v>
      </c>
      <c r="M79" s="2">
        <v>3.9E-2</v>
      </c>
      <c r="N79" s="9">
        <v>27.5</v>
      </c>
      <c r="O79" s="3">
        <f t="shared" si="0"/>
        <v>1.0725</v>
      </c>
      <c r="P79" s="128"/>
      <c r="Q79" s="128"/>
      <c r="R79" s="128"/>
      <c r="S79" s="96"/>
      <c r="T79" s="96"/>
    </row>
    <row r="80" spans="1:20" ht="12.75" customHeight="1">
      <c r="A80" s="131"/>
      <c r="B80" s="132"/>
      <c r="C80" s="136"/>
      <c r="D80" s="139"/>
      <c r="E80" s="142"/>
      <c r="F80" s="133"/>
      <c r="G80" s="130"/>
      <c r="H80" s="128"/>
      <c r="I80" s="129"/>
      <c r="J80" s="128"/>
      <c r="K80" s="2" t="s">
        <v>32</v>
      </c>
      <c r="L80" s="2" t="s">
        <v>31</v>
      </c>
      <c r="M80" s="2">
        <v>5.9999999999999995E-4</v>
      </c>
      <c r="N80" s="9">
        <v>25.5</v>
      </c>
      <c r="O80" s="3">
        <f t="shared" si="0"/>
        <v>1.5299999999999999E-2</v>
      </c>
      <c r="P80" s="128"/>
      <c r="Q80" s="128"/>
      <c r="R80" s="128"/>
      <c r="S80" s="96"/>
      <c r="T80" s="96"/>
    </row>
    <row r="81" spans="1:20" ht="12.75" customHeight="1">
      <c r="A81" s="131"/>
      <c r="B81" s="132"/>
      <c r="C81" s="137"/>
      <c r="D81" s="140"/>
      <c r="E81" s="143"/>
      <c r="F81" s="133"/>
      <c r="G81" s="130"/>
      <c r="H81" s="128"/>
      <c r="I81" s="129"/>
      <c r="J81" s="128"/>
      <c r="K81" s="2"/>
      <c r="L81" s="2"/>
      <c r="M81" s="2"/>
      <c r="N81" s="9"/>
      <c r="O81" s="3">
        <f t="shared" si="0"/>
        <v>0</v>
      </c>
      <c r="P81" s="128"/>
      <c r="Q81" s="128"/>
      <c r="R81" s="128"/>
      <c r="S81" s="96"/>
      <c r="T81" s="96"/>
    </row>
    <row r="82" spans="1:20" ht="12.75" customHeight="1">
      <c r="A82" s="101"/>
      <c r="B82" s="104"/>
      <c r="C82" s="107" t="s">
        <v>168</v>
      </c>
      <c r="D82" s="104"/>
      <c r="E82" s="122"/>
      <c r="F82" s="125" t="e">
        <f>H82+J82+R82</f>
        <v>#VALUE!</v>
      </c>
      <c r="G82" s="119"/>
      <c r="H82" s="116">
        <f>G82*$P$7/1000</f>
        <v>0</v>
      </c>
      <c r="I82" s="119"/>
      <c r="J82" s="116">
        <f>I82*$P$8/1000</f>
        <v>0</v>
      </c>
      <c r="K82" s="54"/>
      <c r="L82" s="54"/>
      <c r="M82" s="54"/>
      <c r="N82" s="55"/>
      <c r="O82" s="56">
        <f t="shared" si="0"/>
        <v>0</v>
      </c>
      <c r="P82" s="116" t="e">
        <f>E82*F82</f>
        <v>#VALUE!</v>
      </c>
      <c r="Q82" s="116">
        <f>SUM(O82:O85)</f>
        <v>0</v>
      </c>
      <c r="R82" s="116" t="e">
        <f>Q82*1.02*1.05*$R$14</f>
        <v>#VALUE!</v>
      </c>
      <c r="S82" s="97"/>
      <c r="T82" s="98">
        <f>SUM(T74:T81)</f>
        <v>2867.8102151324883</v>
      </c>
    </row>
    <row r="83" spans="1:20" ht="12.75" customHeight="1">
      <c r="A83" s="102"/>
      <c r="B83" s="105"/>
      <c r="C83" s="108"/>
      <c r="D83" s="105"/>
      <c r="E83" s="123"/>
      <c r="F83" s="126"/>
      <c r="G83" s="120"/>
      <c r="H83" s="117"/>
      <c r="I83" s="120"/>
      <c r="J83" s="117"/>
      <c r="K83" s="54"/>
      <c r="L83" s="54"/>
      <c r="M83" s="54"/>
      <c r="N83" s="55"/>
      <c r="O83" s="56">
        <f t="shared" si="0"/>
        <v>0</v>
      </c>
      <c r="P83" s="117"/>
      <c r="Q83" s="117"/>
      <c r="R83" s="117"/>
      <c r="S83" s="97"/>
      <c r="T83" s="99"/>
    </row>
    <row r="84" spans="1:20" ht="12.75" customHeight="1">
      <c r="A84" s="102"/>
      <c r="B84" s="105"/>
      <c r="C84" s="108"/>
      <c r="D84" s="105"/>
      <c r="E84" s="123"/>
      <c r="F84" s="126"/>
      <c r="G84" s="120"/>
      <c r="H84" s="117"/>
      <c r="I84" s="120"/>
      <c r="J84" s="117"/>
      <c r="K84" s="54"/>
      <c r="L84" s="54"/>
      <c r="M84" s="54"/>
      <c r="N84" s="55"/>
      <c r="O84" s="56">
        <f t="shared" si="0"/>
        <v>0</v>
      </c>
      <c r="P84" s="117"/>
      <c r="Q84" s="117"/>
      <c r="R84" s="117"/>
      <c r="S84" s="97"/>
      <c r="T84" s="99"/>
    </row>
    <row r="85" spans="1:20" ht="12.75" customHeight="1">
      <c r="A85" s="103"/>
      <c r="B85" s="106"/>
      <c r="C85" s="109"/>
      <c r="D85" s="106"/>
      <c r="E85" s="124"/>
      <c r="F85" s="127"/>
      <c r="G85" s="121"/>
      <c r="H85" s="118"/>
      <c r="I85" s="121"/>
      <c r="J85" s="118"/>
      <c r="K85" s="54"/>
      <c r="L85" s="54"/>
      <c r="M85" s="54"/>
      <c r="N85" s="55"/>
      <c r="O85" s="56">
        <f t="shared" si="0"/>
        <v>0</v>
      </c>
      <c r="P85" s="118"/>
      <c r="Q85" s="118"/>
      <c r="R85" s="118"/>
      <c r="S85" s="97"/>
      <c r="T85" s="100"/>
    </row>
    <row r="86" spans="1:20" ht="12.75" customHeight="1">
      <c r="A86" s="101"/>
      <c r="B86" s="104"/>
      <c r="C86" s="107" t="s">
        <v>169</v>
      </c>
      <c r="D86" s="104"/>
      <c r="E86" s="110"/>
      <c r="F86" s="86" t="e">
        <f>H86+J86+R86</f>
        <v>#VALUE!</v>
      </c>
      <c r="G86" s="113"/>
      <c r="H86" s="93">
        <f>G86*$P$7/1000</f>
        <v>0</v>
      </c>
      <c r="I86" s="90"/>
      <c r="J86" s="93">
        <f>I86*$P$8/1000</f>
        <v>0</v>
      </c>
      <c r="K86" s="57"/>
      <c r="L86" s="57"/>
      <c r="M86" s="57"/>
      <c r="N86" s="58"/>
      <c r="O86" s="40">
        <f t="shared" si="0"/>
        <v>0</v>
      </c>
      <c r="P86" s="93" t="e">
        <f>E86*F86</f>
        <v>#VALUE!</v>
      </c>
      <c r="Q86" s="93">
        <f>SUM(O86:O89)</f>
        <v>0</v>
      </c>
      <c r="R86" s="93" t="e">
        <f>Q86*1.02*1.05*$R$14</f>
        <v>#VALUE!</v>
      </c>
      <c r="S86" s="76"/>
      <c r="T86" s="77">
        <f>(T82*100%)/$T$228</f>
        <v>6.5903221255440986E-2</v>
      </c>
    </row>
    <row r="87" spans="1:20" ht="12.75" customHeight="1">
      <c r="A87" s="102"/>
      <c r="B87" s="105"/>
      <c r="C87" s="108"/>
      <c r="D87" s="105"/>
      <c r="E87" s="111"/>
      <c r="F87" s="87"/>
      <c r="G87" s="114"/>
      <c r="H87" s="94"/>
      <c r="I87" s="91"/>
      <c r="J87" s="94"/>
      <c r="K87" s="57"/>
      <c r="L87" s="57"/>
      <c r="M87" s="57"/>
      <c r="N87" s="58"/>
      <c r="O87" s="40">
        <f t="shared" si="0"/>
        <v>0</v>
      </c>
      <c r="P87" s="94"/>
      <c r="Q87" s="94"/>
      <c r="R87" s="94"/>
      <c r="S87" s="76"/>
      <c r="T87" s="77"/>
    </row>
    <row r="88" spans="1:20" ht="12.75" customHeight="1">
      <c r="A88" s="102"/>
      <c r="B88" s="105"/>
      <c r="C88" s="108"/>
      <c r="D88" s="105"/>
      <c r="E88" s="111"/>
      <c r="F88" s="87"/>
      <c r="G88" s="114"/>
      <c r="H88" s="94"/>
      <c r="I88" s="91"/>
      <c r="J88" s="94"/>
      <c r="K88" s="57"/>
      <c r="L88" s="57"/>
      <c r="M88" s="57"/>
      <c r="N88" s="58"/>
      <c r="O88" s="40">
        <f t="shared" si="0"/>
        <v>0</v>
      </c>
      <c r="P88" s="94"/>
      <c r="Q88" s="94"/>
      <c r="R88" s="94"/>
      <c r="S88" s="76"/>
      <c r="T88" s="77"/>
    </row>
    <row r="89" spans="1:20" ht="12.75" customHeight="1">
      <c r="A89" s="103"/>
      <c r="B89" s="106"/>
      <c r="C89" s="109"/>
      <c r="D89" s="106"/>
      <c r="E89" s="112"/>
      <c r="F89" s="88"/>
      <c r="G89" s="115"/>
      <c r="H89" s="95"/>
      <c r="I89" s="92"/>
      <c r="J89" s="95"/>
      <c r="K89" s="57"/>
      <c r="L89" s="57"/>
      <c r="M89" s="57"/>
      <c r="N89" s="58"/>
      <c r="O89" s="40">
        <f t="shared" si="0"/>
        <v>0</v>
      </c>
      <c r="P89" s="95"/>
      <c r="Q89" s="95"/>
      <c r="R89" s="95"/>
      <c r="S89" s="76"/>
      <c r="T89" s="77"/>
    </row>
    <row r="90" spans="1:20" ht="12.75" customHeight="1">
      <c r="A90" s="131"/>
      <c r="B90" s="132"/>
      <c r="C90" s="181" t="s">
        <v>149</v>
      </c>
      <c r="D90" s="131"/>
      <c r="E90" s="131"/>
      <c r="F90" s="133">
        <f t="shared" si="7"/>
        <v>0</v>
      </c>
      <c r="G90" s="134"/>
      <c r="H90" s="128">
        <f t="shared" si="8"/>
        <v>0</v>
      </c>
      <c r="I90" s="129"/>
      <c r="J90" s="128">
        <f t="shared" ref="J90" si="78">I90*$P$9/1000</f>
        <v>0</v>
      </c>
      <c r="K90" s="2"/>
      <c r="L90" s="2"/>
      <c r="M90" s="2"/>
      <c r="N90" s="9"/>
      <c r="O90" s="3">
        <f t="shared" si="0"/>
        <v>0</v>
      </c>
      <c r="P90" s="128">
        <f t="shared" ref="P90" si="79">E90*F90</f>
        <v>0</v>
      </c>
      <c r="Q90" s="128">
        <f t="shared" ref="Q90" si="80">SUM(O90:O93)</f>
        <v>0</v>
      </c>
      <c r="R90" s="128">
        <f t="shared" ref="R90" si="81">Q90*1.02*1.05*$R$15</f>
        <v>0</v>
      </c>
      <c r="S90" s="96">
        <f t="shared" ref="S90" si="82">F90*$S$18</f>
        <v>0</v>
      </c>
      <c r="T90" s="96">
        <f t="shared" ref="T90" si="83">S90*E90</f>
        <v>0</v>
      </c>
    </row>
    <row r="91" spans="1:20" ht="12.75" customHeight="1">
      <c r="A91" s="131"/>
      <c r="B91" s="132"/>
      <c r="C91" s="181"/>
      <c r="D91" s="131"/>
      <c r="E91" s="131"/>
      <c r="F91" s="133"/>
      <c r="G91" s="134"/>
      <c r="H91" s="128"/>
      <c r="I91" s="129"/>
      <c r="J91" s="128"/>
      <c r="K91" s="2"/>
      <c r="L91" s="2"/>
      <c r="M91" s="2"/>
      <c r="N91" s="9"/>
      <c r="O91" s="3">
        <f t="shared" si="0"/>
        <v>0</v>
      </c>
      <c r="P91" s="128"/>
      <c r="Q91" s="128"/>
      <c r="R91" s="128"/>
      <c r="S91" s="96"/>
      <c r="T91" s="96"/>
    </row>
    <row r="92" spans="1:20" ht="12.75" customHeight="1">
      <c r="A92" s="131"/>
      <c r="B92" s="132"/>
      <c r="C92" s="181"/>
      <c r="D92" s="131"/>
      <c r="E92" s="131"/>
      <c r="F92" s="133"/>
      <c r="G92" s="134"/>
      <c r="H92" s="128"/>
      <c r="I92" s="129"/>
      <c r="J92" s="128"/>
      <c r="K92" s="2"/>
      <c r="L92" s="2"/>
      <c r="M92" s="2"/>
      <c r="N92" s="9"/>
      <c r="O92" s="3">
        <f t="shared" si="0"/>
        <v>0</v>
      </c>
      <c r="P92" s="128"/>
      <c r="Q92" s="128"/>
      <c r="R92" s="128"/>
      <c r="S92" s="96"/>
      <c r="T92" s="96"/>
    </row>
    <row r="93" spans="1:20" ht="12.75" customHeight="1">
      <c r="A93" s="131"/>
      <c r="B93" s="132"/>
      <c r="C93" s="181"/>
      <c r="D93" s="131"/>
      <c r="E93" s="131"/>
      <c r="F93" s="133"/>
      <c r="G93" s="134"/>
      <c r="H93" s="128"/>
      <c r="I93" s="129"/>
      <c r="J93" s="128"/>
      <c r="K93" s="2"/>
      <c r="L93" s="2"/>
      <c r="M93" s="2"/>
      <c r="N93" s="9"/>
      <c r="O93" s="3">
        <f t="shared" si="0"/>
        <v>0</v>
      </c>
      <c r="P93" s="128"/>
      <c r="Q93" s="128"/>
      <c r="R93" s="128"/>
      <c r="S93" s="96"/>
      <c r="T93" s="96"/>
    </row>
    <row r="94" spans="1:20" ht="12.75" customHeight="1">
      <c r="A94" s="131">
        <v>1</v>
      </c>
      <c r="B94" s="132" t="s">
        <v>107</v>
      </c>
      <c r="C94" s="132" t="s">
        <v>108</v>
      </c>
      <c r="D94" s="131" t="s">
        <v>48</v>
      </c>
      <c r="E94" s="156">
        <v>405</v>
      </c>
      <c r="F94" s="133">
        <f t="shared" si="7"/>
        <v>0.90094271177600005</v>
      </c>
      <c r="G94" s="130">
        <v>1.7399999999999999E-2</v>
      </c>
      <c r="H94" s="128">
        <f t="shared" si="8"/>
        <v>4.3127814E-2</v>
      </c>
      <c r="I94" s="130">
        <v>0.12759999999999999</v>
      </c>
      <c r="J94" s="128">
        <f t="shared" ref="J94" si="84">I94*$P$9/1000</f>
        <v>0.38511849199999998</v>
      </c>
      <c r="K94" s="30" t="s">
        <v>109</v>
      </c>
      <c r="L94" s="2" t="s">
        <v>31</v>
      </c>
      <c r="M94" s="2">
        <v>1.4999999999999999E-2</v>
      </c>
      <c r="N94" s="6">
        <v>4</v>
      </c>
      <c r="O94" s="3">
        <f t="shared" si="0"/>
        <v>0.06</v>
      </c>
      <c r="P94" s="128">
        <f t="shared" ref="P94" si="85">E94*F94</f>
        <v>364.88179826928001</v>
      </c>
      <c r="Q94" s="128">
        <f t="shared" ref="Q94" si="86">SUM(O94:O97)</f>
        <v>0.41748000000000002</v>
      </c>
      <c r="R94" s="128">
        <f t="shared" ref="R94" si="87">Q94*1.02*1.05*$R$15</f>
        <v>0.47269640577600003</v>
      </c>
      <c r="S94" s="96">
        <f t="shared" ref="S94" si="88">F94*$S$18</f>
        <v>1.1609228435116212</v>
      </c>
      <c r="T94" s="96">
        <f t="shared" ref="T94" si="89">S94*E94</f>
        <v>470.17375162220662</v>
      </c>
    </row>
    <row r="95" spans="1:20" ht="12.75" customHeight="1">
      <c r="A95" s="131"/>
      <c r="B95" s="132"/>
      <c r="C95" s="132"/>
      <c r="D95" s="131"/>
      <c r="E95" s="156"/>
      <c r="F95" s="133"/>
      <c r="G95" s="130"/>
      <c r="H95" s="128"/>
      <c r="I95" s="130"/>
      <c r="J95" s="128"/>
      <c r="K95" s="31" t="s">
        <v>110</v>
      </c>
      <c r="L95" s="2" t="s">
        <v>31</v>
      </c>
      <c r="M95" s="2">
        <v>8.8200000000000001E-2</v>
      </c>
      <c r="N95" s="9">
        <v>4</v>
      </c>
      <c r="O95" s="3">
        <f t="shared" si="0"/>
        <v>0.3528</v>
      </c>
      <c r="P95" s="128"/>
      <c r="Q95" s="128"/>
      <c r="R95" s="128"/>
      <c r="S95" s="96"/>
      <c r="T95" s="96"/>
    </row>
    <row r="96" spans="1:20" ht="12.75" customHeight="1">
      <c r="A96" s="131"/>
      <c r="B96" s="132"/>
      <c r="C96" s="132"/>
      <c r="D96" s="131"/>
      <c r="E96" s="156"/>
      <c r="F96" s="133"/>
      <c r="G96" s="130"/>
      <c r="H96" s="128"/>
      <c r="I96" s="130"/>
      <c r="J96" s="128"/>
      <c r="K96" s="2" t="s">
        <v>35</v>
      </c>
      <c r="L96" s="2" t="s">
        <v>31</v>
      </c>
      <c r="M96" s="2">
        <v>0.03</v>
      </c>
      <c r="N96" s="9">
        <v>0.156</v>
      </c>
      <c r="O96" s="3">
        <f t="shared" si="0"/>
        <v>4.6800000000000001E-3</v>
      </c>
      <c r="P96" s="128"/>
      <c r="Q96" s="128"/>
      <c r="R96" s="128"/>
      <c r="S96" s="96"/>
      <c r="T96" s="96"/>
    </row>
    <row r="97" spans="1:20" ht="12.75" customHeight="1">
      <c r="A97" s="131"/>
      <c r="B97" s="132"/>
      <c r="C97" s="132"/>
      <c r="D97" s="131"/>
      <c r="E97" s="156"/>
      <c r="F97" s="133"/>
      <c r="G97" s="130"/>
      <c r="H97" s="128"/>
      <c r="I97" s="130"/>
      <c r="J97" s="128"/>
      <c r="K97" s="2"/>
      <c r="L97" s="2"/>
      <c r="M97" s="2"/>
      <c r="N97" s="9"/>
      <c r="O97" s="3">
        <f t="shared" si="0"/>
        <v>0</v>
      </c>
      <c r="P97" s="128"/>
      <c r="Q97" s="128"/>
      <c r="R97" s="128"/>
      <c r="S97" s="96"/>
      <c r="T97" s="96"/>
    </row>
    <row r="98" spans="1:20" ht="12.75" customHeight="1">
      <c r="A98" s="131">
        <v>2</v>
      </c>
      <c r="B98" s="132" t="s">
        <v>111</v>
      </c>
      <c r="C98" s="132" t="s">
        <v>112</v>
      </c>
      <c r="D98" s="131" t="s">
        <v>48</v>
      </c>
      <c r="E98" s="156">
        <v>405</v>
      </c>
      <c r="F98" s="133">
        <f t="shared" si="7"/>
        <v>0.48318441532799994</v>
      </c>
      <c r="G98" s="130">
        <v>1.6899999999999998E-2</v>
      </c>
      <c r="H98" s="128">
        <f t="shared" si="8"/>
        <v>4.1888508999999997E-2</v>
      </c>
      <c r="I98" s="130">
        <v>5.62E-2</v>
      </c>
      <c r="J98" s="128">
        <f t="shared" ref="J98" si="90">I98*$P$9/1000</f>
        <v>0.169621154</v>
      </c>
      <c r="K98" s="2" t="s">
        <v>35</v>
      </c>
      <c r="L98" s="2" t="s">
        <v>31</v>
      </c>
      <c r="M98" s="2">
        <v>1.4999999999999999E-2</v>
      </c>
      <c r="N98" s="9">
        <v>0.156</v>
      </c>
      <c r="O98" s="3">
        <f t="shared" ref="O98:O177" si="91">M98*N98</f>
        <v>2.3400000000000001E-3</v>
      </c>
      <c r="P98" s="128">
        <f t="shared" ref="P98" si="92">E98*F98</f>
        <v>195.68968820783996</v>
      </c>
      <c r="Q98" s="128">
        <f t="shared" ref="Q98" si="93">SUM(O98:O101)</f>
        <v>0.23994000000000001</v>
      </c>
      <c r="R98" s="128">
        <f t="shared" ref="R98" si="94">Q98*1.02*1.05*$R$15</f>
        <v>0.27167475232799998</v>
      </c>
      <c r="S98" s="96">
        <f t="shared" ref="S98" si="95">F98*$S$18</f>
        <v>0.6226143106006361</v>
      </c>
      <c r="T98" s="96">
        <f t="shared" ref="T98" si="96">S98*E98</f>
        <v>252.15879579325761</v>
      </c>
    </row>
    <row r="99" spans="1:20" ht="12.75" customHeight="1">
      <c r="A99" s="131"/>
      <c r="B99" s="132"/>
      <c r="C99" s="132"/>
      <c r="D99" s="131"/>
      <c r="E99" s="156"/>
      <c r="F99" s="133"/>
      <c r="G99" s="130"/>
      <c r="H99" s="128"/>
      <c r="I99" s="130"/>
      <c r="J99" s="128"/>
      <c r="K99" s="31"/>
      <c r="L99" s="2"/>
      <c r="M99" s="2"/>
      <c r="N99" s="9"/>
      <c r="O99" s="3">
        <f t="shared" si="91"/>
        <v>0</v>
      </c>
      <c r="P99" s="128"/>
      <c r="Q99" s="128"/>
      <c r="R99" s="128"/>
      <c r="S99" s="96"/>
      <c r="T99" s="96"/>
    </row>
    <row r="100" spans="1:20" ht="12.75" customHeight="1">
      <c r="A100" s="131"/>
      <c r="B100" s="132"/>
      <c r="C100" s="132"/>
      <c r="D100" s="131"/>
      <c r="E100" s="156"/>
      <c r="F100" s="133"/>
      <c r="G100" s="130"/>
      <c r="H100" s="128"/>
      <c r="I100" s="130"/>
      <c r="J100" s="128"/>
      <c r="K100" s="31" t="s">
        <v>113</v>
      </c>
      <c r="L100" s="2" t="s">
        <v>31</v>
      </c>
      <c r="M100" s="2">
        <v>6.6000000000000003E-2</v>
      </c>
      <c r="N100" s="9">
        <v>3.6</v>
      </c>
      <c r="O100" s="3">
        <f t="shared" si="91"/>
        <v>0.23760000000000001</v>
      </c>
      <c r="P100" s="128"/>
      <c r="Q100" s="128"/>
      <c r="R100" s="128"/>
      <c r="S100" s="96"/>
      <c r="T100" s="96"/>
    </row>
    <row r="101" spans="1:20" ht="12.75" customHeight="1">
      <c r="A101" s="131"/>
      <c r="B101" s="132"/>
      <c r="C101" s="132"/>
      <c r="D101" s="131"/>
      <c r="E101" s="156"/>
      <c r="F101" s="133"/>
      <c r="G101" s="130"/>
      <c r="H101" s="128"/>
      <c r="I101" s="130"/>
      <c r="J101" s="128"/>
      <c r="K101" s="2"/>
      <c r="L101" s="2"/>
      <c r="M101" s="2"/>
      <c r="N101" s="9"/>
      <c r="O101" s="3">
        <f t="shared" si="91"/>
        <v>0</v>
      </c>
      <c r="P101" s="128"/>
      <c r="Q101" s="128"/>
      <c r="R101" s="128"/>
      <c r="S101" s="96"/>
      <c r="T101" s="96"/>
    </row>
    <row r="102" spans="1:20" ht="12.75" customHeight="1">
      <c r="A102" s="131">
        <v>3</v>
      </c>
      <c r="B102" s="132" t="s">
        <v>114</v>
      </c>
      <c r="C102" s="132" t="s">
        <v>115</v>
      </c>
      <c r="D102" s="131" t="s">
        <v>48</v>
      </c>
      <c r="E102" s="131">
        <v>405</v>
      </c>
      <c r="F102" s="133">
        <f t="shared" si="7"/>
        <v>2.4232215550000005</v>
      </c>
      <c r="G102" s="134">
        <v>8.2299999999999998E-2</v>
      </c>
      <c r="H102" s="128">
        <f t="shared" si="8"/>
        <v>0.20398960300000002</v>
      </c>
      <c r="I102" s="129"/>
      <c r="J102" s="128">
        <f t="shared" ref="J102" si="97">I102*$P$9/1000</f>
        <v>0</v>
      </c>
      <c r="K102" s="2" t="s">
        <v>59</v>
      </c>
      <c r="L102" s="2" t="s">
        <v>24</v>
      </c>
      <c r="M102" s="2">
        <v>7.1400000000000005E-2</v>
      </c>
      <c r="N102" s="9">
        <v>28</v>
      </c>
      <c r="O102" s="3">
        <f t="shared" si="91"/>
        <v>1.9992000000000001</v>
      </c>
      <c r="P102" s="128">
        <f t="shared" ref="P102" si="98">E102*F102</f>
        <v>981.40472977500019</v>
      </c>
      <c r="Q102" s="128">
        <f t="shared" ref="Q102" si="99">SUM(O102:O105)</f>
        <v>1.9992000000000001</v>
      </c>
      <c r="R102" s="128">
        <f>Q102*1.05*$R$15</f>
        <v>2.2192319520000003</v>
      </c>
      <c r="S102" s="96">
        <f t="shared" ref="S102" si="100">F102*$S$18</f>
        <v>3.1224774020800203</v>
      </c>
      <c r="T102" s="96">
        <f t="shared" ref="T102" si="101">S102*E102</f>
        <v>1264.6033478424083</v>
      </c>
    </row>
    <row r="103" spans="1:20" ht="12.75" customHeight="1">
      <c r="A103" s="131"/>
      <c r="B103" s="132"/>
      <c r="C103" s="132"/>
      <c r="D103" s="131"/>
      <c r="E103" s="131"/>
      <c r="F103" s="133"/>
      <c r="G103" s="134"/>
      <c r="H103" s="128"/>
      <c r="I103" s="129"/>
      <c r="J103" s="128"/>
      <c r="K103" s="2"/>
      <c r="L103" s="2"/>
      <c r="M103" s="2"/>
      <c r="N103" s="9"/>
      <c r="O103" s="3">
        <f t="shared" si="91"/>
        <v>0</v>
      </c>
      <c r="P103" s="128"/>
      <c r="Q103" s="128"/>
      <c r="R103" s="128"/>
      <c r="S103" s="96"/>
      <c r="T103" s="96"/>
    </row>
    <row r="104" spans="1:20" ht="12.75" customHeight="1">
      <c r="A104" s="131"/>
      <c r="B104" s="132"/>
      <c r="C104" s="132"/>
      <c r="D104" s="131"/>
      <c r="E104" s="131"/>
      <c r="F104" s="133"/>
      <c r="G104" s="134"/>
      <c r="H104" s="128"/>
      <c r="I104" s="129"/>
      <c r="J104" s="128"/>
      <c r="K104" s="2"/>
      <c r="L104" s="2"/>
      <c r="M104" s="2"/>
      <c r="N104" s="9"/>
      <c r="O104" s="3">
        <f t="shared" si="91"/>
        <v>0</v>
      </c>
      <c r="P104" s="128"/>
      <c r="Q104" s="128"/>
      <c r="R104" s="128"/>
      <c r="S104" s="96"/>
      <c r="T104" s="96"/>
    </row>
    <row r="105" spans="1:20" ht="12.75" customHeight="1">
      <c r="A105" s="131"/>
      <c r="B105" s="132"/>
      <c r="C105" s="132"/>
      <c r="D105" s="131"/>
      <c r="E105" s="131"/>
      <c r="F105" s="133"/>
      <c r="G105" s="134"/>
      <c r="H105" s="128"/>
      <c r="I105" s="129"/>
      <c r="J105" s="128"/>
      <c r="K105" s="2"/>
      <c r="L105" s="2"/>
      <c r="M105" s="2"/>
      <c r="N105" s="9"/>
      <c r="O105" s="3">
        <f t="shared" si="91"/>
        <v>0</v>
      </c>
      <c r="P105" s="128"/>
      <c r="Q105" s="128"/>
      <c r="R105" s="128"/>
      <c r="S105" s="96"/>
      <c r="T105" s="96"/>
    </row>
    <row r="106" spans="1:20" ht="12.75" customHeight="1">
      <c r="A106" s="101"/>
      <c r="B106" s="104"/>
      <c r="C106" s="107" t="s">
        <v>168</v>
      </c>
      <c r="D106" s="104"/>
      <c r="E106" s="122"/>
      <c r="F106" s="125" t="e">
        <f>H106+J106+R106</f>
        <v>#VALUE!</v>
      </c>
      <c r="G106" s="119"/>
      <c r="H106" s="116">
        <f>G106*$P$7/1000</f>
        <v>0</v>
      </c>
      <c r="I106" s="119"/>
      <c r="J106" s="116">
        <f>I106*$P$8/1000</f>
        <v>0</v>
      </c>
      <c r="K106" s="54"/>
      <c r="L106" s="54"/>
      <c r="M106" s="54"/>
      <c r="N106" s="55"/>
      <c r="O106" s="56">
        <f t="shared" si="91"/>
        <v>0</v>
      </c>
      <c r="P106" s="116" t="e">
        <f>E106*F106</f>
        <v>#VALUE!</v>
      </c>
      <c r="Q106" s="116">
        <f>SUM(O106:O109)</f>
        <v>0</v>
      </c>
      <c r="R106" s="116" t="e">
        <f>Q106*1.02*1.05*$R$14</f>
        <v>#VALUE!</v>
      </c>
      <c r="S106" s="97"/>
      <c r="T106" s="98">
        <f>SUM(T94:T105)</f>
        <v>1986.9358952578725</v>
      </c>
    </row>
    <row r="107" spans="1:20" ht="12.75" customHeight="1">
      <c r="A107" s="102"/>
      <c r="B107" s="105"/>
      <c r="C107" s="108"/>
      <c r="D107" s="105"/>
      <c r="E107" s="123"/>
      <c r="F107" s="126"/>
      <c r="G107" s="120"/>
      <c r="H107" s="117"/>
      <c r="I107" s="120"/>
      <c r="J107" s="117"/>
      <c r="K107" s="54"/>
      <c r="L107" s="54"/>
      <c r="M107" s="54"/>
      <c r="N107" s="55"/>
      <c r="O107" s="56">
        <f t="shared" si="91"/>
        <v>0</v>
      </c>
      <c r="P107" s="117"/>
      <c r="Q107" s="117"/>
      <c r="R107" s="117"/>
      <c r="S107" s="97"/>
      <c r="T107" s="99"/>
    </row>
    <row r="108" spans="1:20" ht="12.75" customHeight="1">
      <c r="A108" s="102"/>
      <c r="B108" s="105"/>
      <c r="C108" s="108"/>
      <c r="D108" s="105"/>
      <c r="E108" s="123"/>
      <c r="F108" s="126"/>
      <c r="G108" s="120"/>
      <c r="H108" s="117"/>
      <c r="I108" s="120"/>
      <c r="J108" s="117"/>
      <c r="K108" s="54"/>
      <c r="L108" s="54"/>
      <c r="M108" s="54"/>
      <c r="N108" s="55"/>
      <c r="O108" s="56">
        <f t="shared" si="91"/>
        <v>0</v>
      </c>
      <c r="P108" s="117"/>
      <c r="Q108" s="117"/>
      <c r="R108" s="117"/>
      <c r="S108" s="97"/>
      <c r="T108" s="99"/>
    </row>
    <row r="109" spans="1:20" ht="12.75" customHeight="1">
      <c r="A109" s="103"/>
      <c r="B109" s="106"/>
      <c r="C109" s="109"/>
      <c r="D109" s="106"/>
      <c r="E109" s="124"/>
      <c r="F109" s="127"/>
      <c r="G109" s="121"/>
      <c r="H109" s="118"/>
      <c r="I109" s="121"/>
      <c r="J109" s="118"/>
      <c r="K109" s="54"/>
      <c r="L109" s="54"/>
      <c r="M109" s="54"/>
      <c r="N109" s="55"/>
      <c r="O109" s="56">
        <f t="shared" si="91"/>
        <v>0</v>
      </c>
      <c r="P109" s="118"/>
      <c r="Q109" s="118"/>
      <c r="R109" s="118"/>
      <c r="S109" s="97"/>
      <c r="T109" s="100"/>
    </row>
    <row r="110" spans="1:20" ht="12.75" customHeight="1">
      <c r="A110" s="101"/>
      <c r="B110" s="104"/>
      <c r="C110" s="107" t="s">
        <v>169</v>
      </c>
      <c r="D110" s="104"/>
      <c r="E110" s="110"/>
      <c r="F110" s="86" t="e">
        <f>H110+J110+R110</f>
        <v>#VALUE!</v>
      </c>
      <c r="G110" s="113"/>
      <c r="H110" s="93">
        <f>G110*$P$7/1000</f>
        <v>0</v>
      </c>
      <c r="I110" s="90"/>
      <c r="J110" s="93">
        <f>I110*$P$8/1000</f>
        <v>0</v>
      </c>
      <c r="K110" s="57"/>
      <c r="L110" s="57"/>
      <c r="M110" s="57"/>
      <c r="N110" s="58"/>
      <c r="O110" s="40">
        <f t="shared" si="91"/>
        <v>0</v>
      </c>
      <c r="P110" s="93" t="e">
        <f>E110*F110</f>
        <v>#VALUE!</v>
      </c>
      <c r="Q110" s="93">
        <f>SUM(O110:O113)</f>
        <v>0</v>
      </c>
      <c r="R110" s="93" t="e">
        <f>Q110*1.02*1.05*$R$14</f>
        <v>#VALUE!</v>
      </c>
      <c r="S110" s="76"/>
      <c r="T110" s="77">
        <f>(T106*100%)/$T$228</f>
        <v>4.5660439883574308E-2</v>
      </c>
    </row>
    <row r="111" spans="1:20" ht="12.75" customHeight="1">
      <c r="A111" s="102"/>
      <c r="B111" s="105"/>
      <c r="C111" s="108"/>
      <c r="D111" s="105"/>
      <c r="E111" s="111"/>
      <c r="F111" s="87"/>
      <c r="G111" s="114"/>
      <c r="H111" s="94"/>
      <c r="I111" s="91"/>
      <c r="J111" s="94"/>
      <c r="K111" s="57"/>
      <c r="L111" s="57"/>
      <c r="M111" s="57"/>
      <c r="N111" s="58"/>
      <c r="O111" s="40">
        <f t="shared" si="91"/>
        <v>0</v>
      </c>
      <c r="P111" s="94"/>
      <c r="Q111" s="94"/>
      <c r="R111" s="94"/>
      <c r="S111" s="76"/>
      <c r="T111" s="77"/>
    </row>
    <row r="112" spans="1:20" ht="12.75" customHeight="1">
      <c r="A112" s="102"/>
      <c r="B112" s="105"/>
      <c r="C112" s="108"/>
      <c r="D112" s="105"/>
      <c r="E112" s="111"/>
      <c r="F112" s="87"/>
      <c r="G112" s="114"/>
      <c r="H112" s="94"/>
      <c r="I112" s="91"/>
      <c r="J112" s="94"/>
      <c r="K112" s="57"/>
      <c r="L112" s="57"/>
      <c r="M112" s="57"/>
      <c r="N112" s="58"/>
      <c r="O112" s="40">
        <f t="shared" si="91"/>
        <v>0</v>
      </c>
      <c r="P112" s="94"/>
      <c r="Q112" s="94"/>
      <c r="R112" s="94"/>
      <c r="S112" s="76"/>
      <c r="T112" s="77"/>
    </row>
    <row r="113" spans="1:20" ht="12.75" customHeight="1">
      <c r="A113" s="103"/>
      <c r="B113" s="106"/>
      <c r="C113" s="109"/>
      <c r="D113" s="106"/>
      <c r="E113" s="112"/>
      <c r="F113" s="88"/>
      <c r="G113" s="115"/>
      <c r="H113" s="95"/>
      <c r="I113" s="92"/>
      <c r="J113" s="95"/>
      <c r="K113" s="57"/>
      <c r="L113" s="57"/>
      <c r="M113" s="57"/>
      <c r="N113" s="58"/>
      <c r="O113" s="40">
        <f t="shared" si="91"/>
        <v>0</v>
      </c>
      <c r="P113" s="95"/>
      <c r="Q113" s="95"/>
      <c r="R113" s="95"/>
      <c r="S113" s="76"/>
      <c r="T113" s="77"/>
    </row>
    <row r="114" spans="1:20" ht="12.75" customHeight="1">
      <c r="A114" s="131"/>
      <c r="B114" s="132"/>
      <c r="C114" s="190" t="s">
        <v>70</v>
      </c>
      <c r="D114" s="138"/>
      <c r="E114" s="156"/>
      <c r="F114" s="133">
        <f t="shared" ref="F114:F170" si="102">H114+J114+R114</f>
        <v>0</v>
      </c>
      <c r="G114" s="130"/>
      <c r="H114" s="128">
        <f t="shared" ref="H114:H170" si="103">G114*$P$8/1000</f>
        <v>0</v>
      </c>
      <c r="I114" s="129"/>
      <c r="J114" s="128">
        <f t="shared" ref="J114" si="104">I114*$P$9/1000</f>
        <v>0</v>
      </c>
      <c r="K114" s="2"/>
      <c r="L114" s="2"/>
      <c r="M114" s="2"/>
      <c r="N114" s="9"/>
      <c r="O114" s="3">
        <f t="shared" si="91"/>
        <v>0</v>
      </c>
      <c r="P114" s="128">
        <f t="shared" ref="P114" si="105">E114*F114</f>
        <v>0</v>
      </c>
      <c r="Q114" s="128">
        <f t="shared" ref="Q114" si="106">SUM(O114:O117)</f>
        <v>0</v>
      </c>
      <c r="R114" s="128">
        <f t="shared" ref="R114" si="107">Q114*1.02*1.05*$R$15</f>
        <v>0</v>
      </c>
      <c r="S114" s="96">
        <f t="shared" ref="S114" si="108">F114*$S$18</f>
        <v>0</v>
      </c>
      <c r="T114" s="96">
        <f t="shared" ref="T114" si="109">S114*E114</f>
        <v>0</v>
      </c>
    </row>
    <row r="115" spans="1:20" ht="12.75" customHeight="1">
      <c r="A115" s="131"/>
      <c r="B115" s="132"/>
      <c r="C115" s="191"/>
      <c r="D115" s="139"/>
      <c r="E115" s="156"/>
      <c r="F115" s="133"/>
      <c r="G115" s="130"/>
      <c r="H115" s="128"/>
      <c r="I115" s="129"/>
      <c r="J115" s="128"/>
      <c r="K115" s="2"/>
      <c r="L115" s="2"/>
      <c r="M115" s="2"/>
      <c r="N115" s="9"/>
      <c r="O115" s="3">
        <f t="shared" si="91"/>
        <v>0</v>
      </c>
      <c r="P115" s="128"/>
      <c r="Q115" s="128"/>
      <c r="R115" s="128"/>
      <c r="S115" s="96"/>
      <c r="T115" s="96"/>
    </row>
    <row r="116" spans="1:20" ht="12.75" customHeight="1">
      <c r="A116" s="131"/>
      <c r="B116" s="132"/>
      <c r="C116" s="191"/>
      <c r="D116" s="139"/>
      <c r="E116" s="156"/>
      <c r="F116" s="133"/>
      <c r="G116" s="130"/>
      <c r="H116" s="128"/>
      <c r="I116" s="129"/>
      <c r="J116" s="128"/>
      <c r="K116" s="2"/>
      <c r="L116" s="2"/>
      <c r="M116" s="2"/>
      <c r="N116" s="9"/>
      <c r="O116" s="3">
        <f t="shared" si="91"/>
        <v>0</v>
      </c>
      <c r="P116" s="128"/>
      <c r="Q116" s="128"/>
      <c r="R116" s="128"/>
      <c r="S116" s="96"/>
      <c r="T116" s="96"/>
    </row>
    <row r="117" spans="1:20" ht="12.75" customHeight="1">
      <c r="A117" s="131"/>
      <c r="B117" s="132"/>
      <c r="C117" s="192"/>
      <c r="D117" s="140"/>
      <c r="E117" s="156"/>
      <c r="F117" s="133"/>
      <c r="G117" s="130"/>
      <c r="H117" s="128"/>
      <c r="I117" s="129"/>
      <c r="J117" s="128"/>
      <c r="K117" s="2"/>
      <c r="L117" s="2"/>
      <c r="M117" s="2"/>
      <c r="N117" s="9"/>
      <c r="O117" s="3">
        <f t="shared" si="91"/>
        <v>0</v>
      </c>
      <c r="P117" s="128"/>
      <c r="Q117" s="128"/>
      <c r="R117" s="128"/>
      <c r="S117" s="96"/>
      <c r="T117" s="96"/>
    </row>
    <row r="118" spans="1:20" ht="12.75" customHeight="1">
      <c r="A118" s="131">
        <v>1</v>
      </c>
      <c r="B118" s="185" t="s">
        <v>71</v>
      </c>
      <c r="C118" s="186" t="s">
        <v>72</v>
      </c>
      <c r="D118" s="186" t="s">
        <v>73</v>
      </c>
      <c r="E118" s="188">
        <v>216</v>
      </c>
      <c r="F118" s="133">
        <f t="shared" si="102"/>
        <v>1.134963644176</v>
      </c>
      <c r="G118" s="130">
        <v>1.7399999999999999E-2</v>
      </c>
      <c r="H118" s="128">
        <f t="shared" si="103"/>
        <v>4.3127814E-2</v>
      </c>
      <c r="I118" s="189">
        <v>0.1106</v>
      </c>
      <c r="J118" s="128">
        <f t="shared" ref="J118" si="110">I118*$P$9/1000</f>
        <v>0.33380960200000004</v>
      </c>
      <c r="K118" s="2" t="s">
        <v>74</v>
      </c>
      <c r="L118" s="2" t="s">
        <v>75</v>
      </c>
      <c r="M118" s="2">
        <v>1.4999999999999999E-2</v>
      </c>
      <c r="N118" s="9">
        <v>4</v>
      </c>
      <c r="O118" s="3">
        <f t="shared" si="91"/>
        <v>0.06</v>
      </c>
      <c r="P118" s="128">
        <f t="shared" ref="P118" si="111">E118*F118</f>
        <v>245.15214714201602</v>
      </c>
      <c r="Q118" s="128">
        <f t="shared" ref="Q118" si="112">SUM(O118:O121)</f>
        <v>0.66948000000000008</v>
      </c>
      <c r="R118" s="128">
        <f t="shared" ref="R118" si="113">Q118*1.02*1.05*$R$15</f>
        <v>0.75802622817600007</v>
      </c>
      <c r="S118" s="96">
        <f t="shared" ref="S118" si="114">F118*$S$18</f>
        <v>1.4624739218787399</v>
      </c>
      <c r="T118" s="96">
        <f t="shared" ref="T118" si="115">S118*E118</f>
        <v>315.89436712580783</v>
      </c>
    </row>
    <row r="119" spans="1:20" ht="12.75" customHeight="1">
      <c r="A119" s="131"/>
      <c r="B119" s="185"/>
      <c r="C119" s="186"/>
      <c r="D119" s="187"/>
      <c r="E119" s="188"/>
      <c r="F119" s="133"/>
      <c r="G119" s="130"/>
      <c r="H119" s="128"/>
      <c r="I119" s="189"/>
      <c r="J119" s="128"/>
      <c r="K119" s="2" t="s">
        <v>76</v>
      </c>
      <c r="L119" s="2" t="s">
        <v>75</v>
      </c>
      <c r="M119" s="2">
        <v>0.1512</v>
      </c>
      <c r="N119" s="9">
        <v>4</v>
      </c>
      <c r="O119" s="3">
        <f t="shared" si="91"/>
        <v>0.6048</v>
      </c>
      <c r="P119" s="128"/>
      <c r="Q119" s="128"/>
      <c r="R119" s="128"/>
      <c r="S119" s="96"/>
      <c r="T119" s="96"/>
    </row>
    <row r="120" spans="1:20" ht="12.75" customHeight="1">
      <c r="A120" s="131"/>
      <c r="B120" s="185"/>
      <c r="C120" s="186"/>
      <c r="D120" s="187"/>
      <c r="E120" s="188"/>
      <c r="F120" s="133"/>
      <c r="G120" s="130"/>
      <c r="H120" s="128"/>
      <c r="I120" s="189"/>
      <c r="J120" s="128"/>
      <c r="K120" s="2" t="s">
        <v>35</v>
      </c>
      <c r="L120" s="2" t="s">
        <v>77</v>
      </c>
      <c r="M120" s="2">
        <v>0.03</v>
      </c>
      <c r="N120" s="9">
        <v>0.156</v>
      </c>
      <c r="O120" s="3">
        <f t="shared" si="91"/>
        <v>4.6800000000000001E-3</v>
      </c>
      <c r="P120" s="128"/>
      <c r="Q120" s="128"/>
      <c r="R120" s="128"/>
      <c r="S120" s="96"/>
      <c r="T120" s="96"/>
    </row>
    <row r="121" spans="1:20" ht="12.75" customHeight="1">
      <c r="A121" s="131"/>
      <c r="B121" s="185"/>
      <c r="C121" s="186"/>
      <c r="D121" s="187"/>
      <c r="E121" s="188"/>
      <c r="F121" s="133"/>
      <c r="G121" s="130"/>
      <c r="H121" s="128"/>
      <c r="I121" s="189"/>
      <c r="J121" s="128"/>
      <c r="K121" s="2"/>
      <c r="L121" s="2"/>
      <c r="M121" s="2"/>
      <c r="N121" s="9"/>
      <c r="O121" s="3">
        <f t="shared" si="91"/>
        <v>0</v>
      </c>
      <c r="P121" s="128"/>
      <c r="Q121" s="128"/>
      <c r="R121" s="128"/>
      <c r="S121" s="96"/>
      <c r="T121" s="96"/>
    </row>
    <row r="122" spans="1:20" ht="12.75" customHeight="1">
      <c r="A122" s="131">
        <v>2</v>
      </c>
      <c r="B122" s="132" t="s">
        <v>57</v>
      </c>
      <c r="C122" s="132" t="s">
        <v>150</v>
      </c>
      <c r="D122" s="131" t="s">
        <v>24</v>
      </c>
      <c r="E122" s="180">
        <v>0.89</v>
      </c>
      <c r="F122" s="133">
        <f t="shared" si="102"/>
        <v>199.06776493999999</v>
      </c>
      <c r="G122" s="130"/>
      <c r="H122" s="128">
        <f t="shared" si="103"/>
        <v>0</v>
      </c>
      <c r="I122" s="130">
        <v>2.2000000000000002</v>
      </c>
      <c r="J122" s="128">
        <f t="shared" ref="J122" si="116">I122*$P$9/1000</f>
        <v>6.6399740000000014</v>
      </c>
      <c r="K122" s="2" t="s">
        <v>58</v>
      </c>
      <c r="L122" s="2" t="s">
        <v>24</v>
      </c>
      <c r="M122" s="2">
        <v>1.03</v>
      </c>
      <c r="N122" s="6">
        <v>165</v>
      </c>
      <c r="O122" s="3">
        <f t="shared" si="91"/>
        <v>169.95000000000002</v>
      </c>
      <c r="P122" s="128">
        <f t="shared" ref="P122" si="117">E122*F122</f>
        <v>177.17031079660001</v>
      </c>
      <c r="Q122" s="128">
        <f t="shared" ref="Q122" si="118">SUM(O122:O125)</f>
        <v>169.95000000000002</v>
      </c>
      <c r="R122" s="128">
        <f t="shared" ref="R122" si="119">Q122*1.02*1.05*$R$15</f>
        <v>192.42779093999999</v>
      </c>
      <c r="S122" s="96">
        <f t="shared" ref="S122" si="120">F122*$S$18</f>
        <v>256.51166573075784</v>
      </c>
      <c r="T122" s="96">
        <f t="shared" ref="T122" si="121">S122*E122</f>
        <v>228.29538250037447</v>
      </c>
    </row>
    <row r="123" spans="1:20" ht="12.75" customHeight="1">
      <c r="A123" s="131"/>
      <c r="B123" s="132"/>
      <c r="C123" s="132"/>
      <c r="D123" s="131"/>
      <c r="E123" s="180"/>
      <c r="F123" s="133"/>
      <c r="G123" s="130"/>
      <c r="H123" s="128"/>
      <c r="I123" s="130"/>
      <c r="J123" s="128"/>
      <c r="K123" s="2"/>
      <c r="L123" s="2"/>
      <c r="M123" s="2"/>
      <c r="N123" s="9"/>
      <c r="O123" s="3">
        <f t="shared" si="91"/>
        <v>0</v>
      </c>
      <c r="P123" s="128"/>
      <c r="Q123" s="128"/>
      <c r="R123" s="128"/>
      <c r="S123" s="96"/>
      <c r="T123" s="96"/>
    </row>
    <row r="124" spans="1:20" ht="12.75" customHeight="1">
      <c r="A124" s="131"/>
      <c r="B124" s="132"/>
      <c r="C124" s="132"/>
      <c r="D124" s="131"/>
      <c r="E124" s="180"/>
      <c r="F124" s="133"/>
      <c r="G124" s="130"/>
      <c r="H124" s="128"/>
      <c r="I124" s="130"/>
      <c r="J124" s="128"/>
      <c r="K124" s="2"/>
      <c r="L124" s="2"/>
      <c r="M124" s="2"/>
      <c r="N124" s="9"/>
      <c r="O124" s="3">
        <f t="shared" si="91"/>
        <v>0</v>
      </c>
      <c r="P124" s="128"/>
      <c r="Q124" s="128"/>
      <c r="R124" s="128"/>
      <c r="S124" s="96"/>
      <c r="T124" s="96"/>
    </row>
    <row r="125" spans="1:20" ht="12.75" customHeight="1">
      <c r="A125" s="131"/>
      <c r="B125" s="132"/>
      <c r="C125" s="132"/>
      <c r="D125" s="131"/>
      <c r="E125" s="180"/>
      <c r="F125" s="133"/>
      <c r="G125" s="130"/>
      <c r="H125" s="128"/>
      <c r="I125" s="130"/>
      <c r="J125" s="128"/>
      <c r="K125" s="2"/>
      <c r="L125" s="2"/>
      <c r="M125" s="2"/>
      <c r="N125" s="9"/>
      <c r="O125" s="3">
        <f t="shared" si="91"/>
        <v>0</v>
      </c>
      <c r="P125" s="128"/>
      <c r="Q125" s="128"/>
      <c r="R125" s="128"/>
      <c r="S125" s="96"/>
      <c r="T125" s="96"/>
    </row>
    <row r="126" spans="1:20" ht="12.75" customHeight="1">
      <c r="A126" s="131">
        <v>3</v>
      </c>
      <c r="B126" s="132" t="s">
        <v>78</v>
      </c>
      <c r="C126" s="132" t="s">
        <v>79</v>
      </c>
      <c r="D126" s="131" t="s">
        <v>48</v>
      </c>
      <c r="E126" s="131">
        <v>216</v>
      </c>
      <c r="F126" s="133">
        <f t="shared" si="102"/>
        <v>3.8393140546</v>
      </c>
      <c r="G126" s="134">
        <v>2.086E-2</v>
      </c>
      <c r="H126" s="128">
        <f t="shared" si="103"/>
        <v>5.1703804600000007E-2</v>
      </c>
      <c r="I126" s="129">
        <v>4.7399999999999998E-2</v>
      </c>
      <c r="J126" s="128">
        <f t="shared" ref="J126" si="122">I126*$P$9/1000</f>
        <v>0.143061258</v>
      </c>
      <c r="K126" s="2" t="s">
        <v>59</v>
      </c>
      <c r="L126" s="2" t="s">
        <v>24</v>
      </c>
      <c r="M126" s="2">
        <v>0.1216</v>
      </c>
      <c r="N126" s="9">
        <v>27</v>
      </c>
      <c r="O126" s="3">
        <f t="shared" si="91"/>
        <v>3.2831999999999999</v>
      </c>
      <c r="P126" s="128">
        <f t="shared" ref="P126" si="123">E126*F126</f>
        <v>829.29183579359994</v>
      </c>
      <c r="Q126" s="128">
        <f t="shared" ref="Q126" si="124">SUM(O126:O129)</f>
        <v>3.2831999999999999</v>
      </c>
      <c r="R126" s="128">
        <f>Q126*1.05*$R$15</f>
        <v>3.6445489919999998</v>
      </c>
      <c r="S126" s="96">
        <f t="shared" ref="S126" si="125">F126*$S$18</f>
        <v>4.9472040021436321</v>
      </c>
      <c r="T126" s="96">
        <f t="shared" ref="T126" si="126">S126*E126</f>
        <v>1068.5960644630245</v>
      </c>
    </row>
    <row r="127" spans="1:20" ht="12.75" customHeight="1">
      <c r="A127" s="131"/>
      <c r="B127" s="132"/>
      <c r="C127" s="132"/>
      <c r="D127" s="131"/>
      <c r="E127" s="131"/>
      <c r="F127" s="133"/>
      <c r="G127" s="134"/>
      <c r="H127" s="128"/>
      <c r="I127" s="129"/>
      <c r="J127" s="128"/>
      <c r="K127" s="2"/>
      <c r="L127" s="2"/>
      <c r="M127" s="2"/>
      <c r="N127" s="9"/>
      <c r="O127" s="3">
        <f t="shared" si="91"/>
        <v>0</v>
      </c>
      <c r="P127" s="128"/>
      <c r="Q127" s="128"/>
      <c r="R127" s="128"/>
      <c r="S127" s="96"/>
      <c r="T127" s="96"/>
    </row>
    <row r="128" spans="1:20" ht="12.75" customHeight="1">
      <c r="A128" s="131"/>
      <c r="B128" s="132"/>
      <c r="C128" s="132"/>
      <c r="D128" s="131"/>
      <c r="E128" s="131"/>
      <c r="F128" s="133"/>
      <c r="G128" s="134"/>
      <c r="H128" s="128"/>
      <c r="I128" s="129"/>
      <c r="J128" s="128"/>
      <c r="K128" s="2"/>
      <c r="L128" s="2"/>
      <c r="M128" s="2"/>
      <c r="N128" s="9"/>
      <c r="O128" s="3">
        <f t="shared" si="91"/>
        <v>0</v>
      </c>
      <c r="P128" s="128"/>
      <c r="Q128" s="128"/>
      <c r="R128" s="128"/>
      <c r="S128" s="96"/>
      <c r="T128" s="96"/>
    </row>
    <row r="129" spans="1:20" ht="12.75" customHeight="1">
      <c r="A129" s="131"/>
      <c r="B129" s="132"/>
      <c r="C129" s="132"/>
      <c r="D129" s="131"/>
      <c r="E129" s="131"/>
      <c r="F129" s="133"/>
      <c r="G129" s="134"/>
      <c r="H129" s="128"/>
      <c r="I129" s="129"/>
      <c r="J129" s="128"/>
      <c r="K129" s="2"/>
      <c r="L129" s="2"/>
      <c r="M129" s="2"/>
      <c r="N129" s="9"/>
      <c r="O129" s="3">
        <f t="shared" si="91"/>
        <v>0</v>
      </c>
      <c r="P129" s="128"/>
      <c r="Q129" s="128"/>
      <c r="R129" s="128"/>
      <c r="S129" s="96"/>
      <c r="T129" s="96"/>
    </row>
    <row r="130" spans="1:20" ht="12.75" customHeight="1">
      <c r="A130" s="131">
        <v>4</v>
      </c>
      <c r="B130" s="182" t="s">
        <v>80</v>
      </c>
      <c r="C130" s="132" t="s">
        <v>151</v>
      </c>
      <c r="D130" s="162" t="s">
        <v>81</v>
      </c>
      <c r="E130" s="162">
        <v>270</v>
      </c>
      <c r="F130" s="133">
        <f t="shared" si="102"/>
        <v>0.16406044343839998</v>
      </c>
      <c r="G130" s="183">
        <v>3.1199999999999999E-3</v>
      </c>
      <c r="H130" s="128">
        <f t="shared" si="103"/>
        <v>7.7332632000000007E-3</v>
      </c>
      <c r="I130" s="184">
        <v>1.1679999999999999E-2</v>
      </c>
      <c r="J130" s="128">
        <f t="shared" ref="J130" si="127">I130*$P$9/1000</f>
        <v>3.5252225599999992E-2</v>
      </c>
      <c r="K130" s="29" t="s">
        <v>82</v>
      </c>
      <c r="L130" s="2" t="s">
        <v>26</v>
      </c>
      <c r="M130" s="2">
        <v>8.4000000000000005E-2</v>
      </c>
      <c r="N130" s="7">
        <v>1.2729999999999999</v>
      </c>
      <c r="O130" s="3">
        <f t="shared" si="91"/>
        <v>0.106932</v>
      </c>
      <c r="P130" s="159">
        <f t="shared" ref="P130" si="128">E130*F130</f>
        <v>44.296319728367997</v>
      </c>
      <c r="Q130" s="159">
        <f t="shared" ref="Q130" si="129">SUM(O130:O133)</f>
        <v>0.106932</v>
      </c>
      <c r="R130" s="128">
        <f t="shared" ref="R130" si="130">Q130*1.02*1.05*$R$15</f>
        <v>0.1210749546384</v>
      </c>
      <c r="S130" s="96">
        <f t="shared" ref="S130" si="131">F130*$S$18</f>
        <v>0.21140247211593954</v>
      </c>
      <c r="T130" s="96">
        <f t="shared" ref="T130" si="132">S130*E130</f>
        <v>57.078667471303675</v>
      </c>
    </row>
    <row r="131" spans="1:20" ht="12.75" customHeight="1">
      <c r="A131" s="131"/>
      <c r="B131" s="182"/>
      <c r="C131" s="132"/>
      <c r="D131" s="162"/>
      <c r="E131" s="162"/>
      <c r="F131" s="133"/>
      <c r="G131" s="183"/>
      <c r="H131" s="128"/>
      <c r="I131" s="184"/>
      <c r="J131" s="128"/>
      <c r="K131" s="2"/>
      <c r="L131" s="2"/>
      <c r="M131" s="2"/>
      <c r="N131" s="6"/>
      <c r="O131" s="3">
        <f t="shared" si="91"/>
        <v>0</v>
      </c>
      <c r="P131" s="160"/>
      <c r="Q131" s="160"/>
      <c r="R131" s="128"/>
      <c r="S131" s="96"/>
      <c r="T131" s="96"/>
    </row>
    <row r="132" spans="1:20" ht="12.75" customHeight="1">
      <c r="A132" s="131"/>
      <c r="B132" s="182"/>
      <c r="C132" s="132"/>
      <c r="D132" s="162"/>
      <c r="E132" s="162"/>
      <c r="F132" s="133"/>
      <c r="G132" s="183"/>
      <c r="H132" s="128"/>
      <c r="I132" s="184"/>
      <c r="J132" s="128"/>
      <c r="K132" s="2"/>
      <c r="L132" s="2"/>
      <c r="M132" s="2"/>
      <c r="N132" s="6"/>
      <c r="O132" s="3">
        <f t="shared" si="91"/>
        <v>0</v>
      </c>
      <c r="P132" s="160"/>
      <c r="Q132" s="160"/>
      <c r="R132" s="128"/>
      <c r="S132" s="96"/>
      <c r="T132" s="96"/>
    </row>
    <row r="133" spans="1:20" ht="12.75" customHeight="1">
      <c r="A133" s="131"/>
      <c r="B133" s="182"/>
      <c r="C133" s="132"/>
      <c r="D133" s="162"/>
      <c r="E133" s="162"/>
      <c r="F133" s="133"/>
      <c r="G133" s="183"/>
      <c r="H133" s="128"/>
      <c r="I133" s="184"/>
      <c r="J133" s="128"/>
      <c r="K133" s="2"/>
      <c r="L133" s="2"/>
      <c r="M133" s="2"/>
      <c r="N133" s="9"/>
      <c r="O133" s="3">
        <f t="shared" si="91"/>
        <v>0</v>
      </c>
      <c r="P133" s="161"/>
      <c r="Q133" s="161"/>
      <c r="R133" s="128"/>
      <c r="S133" s="96"/>
      <c r="T133" s="96"/>
    </row>
    <row r="134" spans="1:20" ht="12.75" customHeight="1">
      <c r="A134" s="101"/>
      <c r="B134" s="104"/>
      <c r="C134" s="107" t="s">
        <v>168</v>
      </c>
      <c r="D134" s="104"/>
      <c r="E134" s="122"/>
      <c r="F134" s="125" t="e">
        <f>H134+J134+R134</f>
        <v>#VALUE!</v>
      </c>
      <c r="G134" s="119"/>
      <c r="H134" s="116">
        <f>G134*$P$7/1000</f>
        <v>0</v>
      </c>
      <c r="I134" s="119"/>
      <c r="J134" s="116">
        <f>I134*$P$8/1000</f>
        <v>0</v>
      </c>
      <c r="K134" s="54"/>
      <c r="L134" s="54"/>
      <c r="M134" s="54"/>
      <c r="N134" s="55"/>
      <c r="O134" s="56">
        <f t="shared" si="91"/>
        <v>0</v>
      </c>
      <c r="P134" s="116" t="e">
        <f>E134*F134</f>
        <v>#VALUE!</v>
      </c>
      <c r="Q134" s="116">
        <f>SUM(O134:O137)</f>
        <v>0</v>
      </c>
      <c r="R134" s="116" t="e">
        <f>Q134*1.02*1.05*$R$14</f>
        <v>#VALUE!</v>
      </c>
      <c r="S134" s="97"/>
      <c r="T134" s="98">
        <f>SUM(T118:T133)</f>
        <v>1669.8644815605103</v>
      </c>
    </row>
    <row r="135" spans="1:20" ht="12.75" customHeight="1">
      <c r="A135" s="102"/>
      <c r="B135" s="105"/>
      <c r="C135" s="108"/>
      <c r="D135" s="105"/>
      <c r="E135" s="123"/>
      <c r="F135" s="126"/>
      <c r="G135" s="120"/>
      <c r="H135" s="117"/>
      <c r="I135" s="120"/>
      <c r="J135" s="117"/>
      <c r="K135" s="54"/>
      <c r="L135" s="54"/>
      <c r="M135" s="54"/>
      <c r="N135" s="55"/>
      <c r="O135" s="56">
        <f t="shared" si="91"/>
        <v>0</v>
      </c>
      <c r="P135" s="117"/>
      <c r="Q135" s="117"/>
      <c r="R135" s="117"/>
      <c r="S135" s="97"/>
      <c r="T135" s="99"/>
    </row>
    <row r="136" spans="1:20" ht="12.75" customHeight="1">
      <c r="A136" s="102"/>
      <c r="B136" s="105"/>
      <c r="C136" s="108"/>
      <c r="D136" s="105"/>
      <c r="E136" s="123"/>
      <c r="F136" s="126"/>
      <c r="G136" s="120"/>
      <c r="H136" s="117"/>
      <c r="I136" s="120"/>
      <c r="J136" s="117"/>
      <c r="K136" s="54"/>
      <c r="L136" s="54"/>
      <c r="M136" s="54"/>
      <c r="N136" s="55"/>
      <c r="O136" s="56">
        <f t="shared" si="91"/>
        <v>0</v>
      </c>
      <c r="P136" s="117"/>
      <c r="Q136" s="117"/>
      <c r="R136" s="117"/>
      <c r="S136" s="97"/>
      <c r="T136" s="99"/>
    </row>
    <row r="137" spans="1:20" ht="12.75" customHeight="1">
      <c r="A137" s="103"/>
      <c r="B137" s="106"/>
      <c r="C137" s="109"/>
      <c r="D137" s="106"/>
      <c r="E137" s="124"/>
      <c r="F137" s="127"/>
      <c r="G137" s="121"/>
      <c r="H137" s="118"/>
      <c r="I137" s="121"/>
      <c r="J137" s="118"/>
      <c r="K137" s="54"/>
      <c r="L137" s="54"/>
      <c r="M137" s="54"/>
      <c r="N137" s="55"/>
      <c r="O137" s="56">
        <f t="shared" si="91"/>
        <v>0</v>
      </c>
      <c r="P137" s="118"/>
      <c r="Q137" s="118"/>
      <c r="R137" s="118"/>
      <c r="S137" s="97"/>
      <c r="T137" s="100"/>
    </row>
    <row r="138" spans="1:20" ht="12.75" customHeight="1">
      <c r="A138" s="101"/>
      <c r="B138" s="104"/>
      <c r="C138" s="107" t="s">
        <v>169</v>
      </c>
      <c r="D138" s="104"/>
      <c r="E138" s="110"/>
      <c r="F138" s="86" t="e">
        <f>H138+J138+R138</f>
        <v>#VALUE!</v>
      </c>
      <c r="G138" s="113"/>
      <c r="H138" s="93">
        <f>G138*$P$7/1000</f>
        <v>0</v>
      </c>
      <c r="I138" s="90"/>
      <c r="J138" s="93">
        <f>I138*$P$8/1000</f>
        <v>0</v>
      </c>
      <c r="K138" s="57"/>
      <c r="L138" s="57"/>
      <c r="M138" s="57"/>
      <c r="N138" s="58"/>
      <c r="O138" s="40">
        <f t="shared" si="91"/>
        <v>0</v>
      </c>
      <c r="P138" s="93" t="e">
        <f>E138*F138</f>
        <v>#VALUE!</v>
      </c>
      <c r="Q138" s="93">
        <f>SUM(O138:O141)</f>
        <v>0</v>
      </c>
      <c r="R138" s="93" t="e">
        <f>Q138*1.02*1.05*$R$14</f>
        <v>#VALUE!</v>
      </c>
      <c r="S138" s="76"/>
      <c r="T138" s="77">
        <f>(T134*100%)/$T$228</f>
        <v>3.8374034590639899E-2</v>
      </c>
    </row>
    <row r="139" spans="1:20" ht="12.75" customHeight="1">
      <c r="A139" s="102"/>
      <c r="B139" s="105"/>
      <c r="C139" s="108"/>
      <c r="D139" s="105"/>
      <c r="E139" s="111"/>
      <c r="F139" s="87"/>
      <c r="G139" s="114"/>
      <c r="H139" s="94"/>
      <c r="I139" s="91"/>
      <c r="J139" s="94"/>
      <c r="K139" s="57"/>
      <c r="L139" s="57"/>
      <c r="M139" s="57"/>
      <c r="N139" s="58"/>
      <c r="O139" s="40">
        <f t="shared" si="91"/>
        <v>0</v>
      </c>
      <c r="P139" s="94"/>
      <c r="Q139" s="94"/>
      <c r="R139" s="94"/>
      <c r="S139" s="76"/>
      <c r="T139" s="77"/>
    </row>
    <row r="140" spans="1:20" ht="12.75" customHeight="1">
      <c r="A140" s="102"/>
      <c r="B140" s="105"/>
      <c r="C140" s="108"/>
      <c r="D140" s="105"/>
      <c r="E140" s="111"/>
      <c r="F140" s="87"/>
      <c r="G140" s="114"/>
      <c r="H140" s="94"/>
      <c r="I140" s="91"/>
      <c r="J140" s="94"/>
      <c r="K140" s="57"/>
      <c r="L140" s="57"/>
      <c r="M140" s="57"/>
      <c r="N140" s="58"/>
      <c r="O140" s="40">
        <f t="shared" si="91"/>
        <v>0</v>
      </c>
      <c r="P140" s="94"/>
      <c r="Q140" s="94"/>
      <c r="R140" s="94"/>
      <c r="S140" s="76"/>
      <c r="T140" s="77"/>
    </row>
    <row r="141" spans="1:20" ht="12.75" customHeight="1">
      <c r="A141" s="103"/>
      <c r="B141" s="106"/>
      <c r="C141" s="109"/>
      <c r="D141" s="106"/>
      <c r="E141" s="112"/>
      <c r="F141" s="88"/>
      <c r="G141" s="115"/>
      <c r="H141" s="95"/>
      <c r="I141" s="92"/>
      <c r="J141" s="95"/>
      <c r="K141" s="57"/>
      <c r="L141" s="57"/>
      <c r="M141" s="57"/>
      <c r="N141" s="58"/>
      <c r="O141" s="40">
        <f t="shared" si="91"/>
        <v>0</v>
      </c>
      <c r="P141" s="95"/>
      <c r="Q141" s="95"/>
      <c r="R141" s="95"/>
      <c r="S141" s="76"/>
      <c r="T141" s="77"/>
    </row>
    <row r="142" spans="1:20" ht="12.75" customHeight="1">
      <c r="A142" s="131"/>
      <c r="B142" s="132"/>
      <c r="C142" s="181" t="s">
        <v>152</v>
      </c>
      <c r="D142" s="138"/>
      <c r="E142" s="156"/>
      <c r="F142" s="133">
        <f t="shared" si="102"/>
        <v>0</v>
      </c>
      <c r="G142" s="130"/>
      <c r="H142" s="128">
        <f t="shared" si="103"/>
        <v>0</v>
      </c>
      <c r="I142" s="129"/>
      <c r="J142" s="128">
        <f t="shared" ref="J142" si="133">I142*$P$9/1000</f>
        <v>0</v>
      </c>
      <c r="K142" s="2"/>
      <c r="L142" s="2"/>
      <c r="M142" s="2"/>
      <c r="N142" s="9"/>
      <c r="O142" s="3">
        <f t="shared" si="91"/>
        <v>0</v>
      </c>
      <c r="P142" s="128">
        <f t="shared" ref="P142" si="134">E142*F142</f>
        <v>0</v>
      </c>
      <c r="Q142" s="128">
        <f t="shared" ref="Q142" si="135">SUM(O142:O145)</f>
        <v>0</v>
      </c>
      <c r="R142" s="128">
        <f t="shared" ref="R142" si="136">Q142*1.02*1.05*$R$15</f>
        <v>0</v>
      </c>
      <c r="S142" s="96">
        <f t="shared" ref="S142" si="137">F142*$S$18</f>
        <v>0</v>
      </c>
      <c r="T142" s="96">
        <f t="shared" ref="T142" si="138">S142*E142</f>
        <v>0</v>
      </c>
    </row>
    <row r="143" spans="1:20" ht="12.75" customHeight="1">
      <c r="A143" s="131"/>
      <c r="B143" s="132"/>
      <c r="C143" s="181"/>
      <c r="D143" s="139"/>
      <c r="E143" s="156"/>
      <c r="F143" s="133"/>
      <c r="G143" s="130"/>
      <c r="H143" s="128"/>
      <c r="I143" s="129"/>
      <c r="J143" s="128"/>
      <c r="K143" s="2"/>
      <c r="L143" s="2"/>
      <c r="M143" s="2"/>
      <c r="N143" s="9"/>
      <c r="O143" s="3">
        <f t="shared" si="91"/>
        <v>0</v>
      </c>
      <c r="P143" s="128"/>
      <c r="Q143" s="128"/>
      <c r="R143" s="128"/>
      <c r="S143" s="96"/>
      <c r="T143" s="96"/>
    </row>
    <row r="144" spans="1:20" ht="12.75" customHeight="1">
      <c r="A144" s="131"/>
      <c r="B144" s="132"/>
      <c r="C144" s="181"/>
      <c r="D144" s="139"/>
      <c r="E144" s="156"/>
      <c r="F144" s="133"/>
      <c r="G144" s="130"/>
      <c r="H144" s="128"/>
      <c r="I144" s="129"/>
      <c r="J144" s="128"/>
      <c r="K144" s="2"/>
      <c r="L144" s="2"/>
      <c r="M144" s="2"/>
      <c r="N144" s="9"/>
      <c r="O144" s="3">
        <f t="shared" si="91"/>
        <v>0</v>
      </c>
      <c r="P144" s="128"/>
      <c r="Q144" s="128"/>
      <c r="R144" s="128"/>
      <c r="S144" s="96"/>
      <c r="T144" s="96"/>
    </row>
    <row r="145" spans="1:20" ht="12.75" customHeight="1">
      <c r="A145" s="131"/>
      <c r="B145" s="132"/>
      <c r="C145" s="181"/>
      <c r="D145" s="140"/>
      <c r="E145" s="156"/>
      <c r="F145" s="133"/>
      <c r="G145" s="130"/>
      <c r="H145" s="128"/>
      <c r="I145" s="129"/>
      <c r="J145" s="128"/>
      <c r="K145" s="2"/>
      <c r="L145" s="2"/>
      <c r="M145" s="2"/>
      <c r="N145" s="9"/>
      <c r="O145" s="3">
        <f t="shared" si="91"/>
        <v>0</v>
      </c>
      <c r="P145" s="128"/>
      <c r="Q145" s="128"/>
      <c r="R145" s="128"/>
      <c r="S145" s="96"/>
      <c r="T145" s="96"/>
    </row>
    <row r="146" spans="1:20" ht="12.75" customHeight="1">
      <c r="A146" s="131">
        <v>1</v>
      </c>
      <c r="B146" s="157" t="s">
        <v>141</v>
      </c>
      <c r="C146" s="132" t="s">
        <v>61</v>
      </c>
      <c r="D146" s="131" t="s">
        <v>31</v>
      </c>
      <c r="E146" s="180">
        <v>144.9</v>
      </c>
      <c r="F146" s="133">
        <f t="shared" si="102"/>
        <v>0.5124542487999999</v>
      </c>
      <c r="G146" s="179">
        <v>6.77E-3</v>
      </c>
      <c r="H146" s="128">
        <f t="shared" si="103"/>
        <v>1.67801897E-2</v>
      </c>
      <c r="I146" s="129">
        <v>0.16422999999999999</v>
      </c>
      <c r="J146" s="128">
        <f t="shared" ref="J146" si="139">I146*$P$9/1000</f>
        <v>0.49567405909999995</v>
      </c>
      <c r="K146" s="2"/>
      <c r="L146" s="2"/>
      <c r="M146" s="2"/>
      <c r="N146" s="9"/>
      <c r="O146" s="3">
        <f t="shared" si="91"/>
        <v>0</v>
      </c>
      <c r="P146" s="128">
        <f t="shared" ref="P146" si="140">E146*F146</f>
        <v>74.254620651119993</v>
      </c>
      <c r="Q146" s="128">
        <f t="shared" ref="Q146" si="141">SUM(O146:O149)</f>
        <v>0</v>
      </c>
      <c r="R146" s="128">
        <f t="shared" ref="R146" si="142">Q146*1.02*1.05*$R$15</f>
        <v>0</v>
      </c>
      <c r="S146" s="96">
        <f t="shared" ref="S146" si="143">F146*$S$18</f>
        <v>0.66033038051194282</v>
      </c>
      <c r="T146" s="96">
        <f t="shared" ref="T146" si="144">S146*E146</f>
        <v>95.681872136180516</v>
      </c>
    </row>
    <row r="147" spans="1:20" ht="12.75" customHeight="1">
      <c r="A147" s="131"/>
      <c r="B147" s="157"/>
      <c r="C147" s="132"/>
      <c r="D147" s="131"/>
      <c r="E147" s="180"/>
      <c r="F147" s="133"/>
      <c r="G147" s="179"/>
      <c r="H147" s="128"/>
      <c r="I147" s="129"/>
      <c r="J147" s="128"/>
      <c r="K147" s="2"/>
      <c r="L147" s="2"/>
      <c r="M147" s="2"/>
      <c r="N147" s="9"/>
      <c r="O147" s="3">
        <f t="shared" si="91"/>
        <v>0</v>
      </c>
      <c r="P147" s="128"/>
      <c r="Q147" s="128"/>
      <c r="R147" s="128"/>
      <c r="S147" s="96"/>
      <c r="T147" s="96"/>
    </row>
    <row r="148" spans="1:20" ht="12.75" customHeight="1">
      <c r="A148" s="131"/>
      <c r="B148" s="157"/>
      <c r="C148" s="132"/>
      <c r="D148" s="131"/>
      <c r="E148" s="180"/>
      <c r="F148" s="133"/>
      <c r="G148" s="179"/>
      <c r="H148" s="128"/>
      <c r="I148" s="129"/>
      <c r="J148" s="128"/>
      <c r="K148" s="2"/>
      <c r="L148" s="2"/>
      <c r="M148" s="4"/>
      <c r="N148" s="9"/>
      <c r="O148" s="3">
        <f t="shared" si="91"/>
        <v>0</v>
      </c>
      <c r="P148" s="128"/>
      <c r="Q148" s="128"/>
      <c r="R148" s="128"/>
      <c r="S148" s="96"/>
      <c r="T148" s="96"/>
    </row>
    <row r="149" spans="1:20" ht="12.75" customHeight="1">
      <c r="A149" s="131"/>
      <c r="B149" s="157"/>
      <c r="C149" s="132"/>
      <c r="D149" s="131"/>
      <c r="E149" s="180"/>
      <c r="F149" s="133"/>
      <c r="G149" s="179"/>
      <c r="H149" s="128"/>
      <c r="I149" s="129"/>
      <c r="J149" s="128"/>
      <c r="K149" s="2"/>
      <c r="L149" s="2"/>
      <c r="M149" s="2"/>
      <c r="N149" s="9"/>
      <c r="O149" s="3">
        <f t="shared" si="91"/>
        <v>0</v>
      </c>
      <c r="P149" s="128"/>
      <c r="Q149" s="128"/>
      <c r="R149" s="128"/>
      <c r="S149" s="96"/>
      <c r="T149" s="96"/>
    </row>
    <row r="150" spans="1:20" ht="12.75" customHeight="1">
      <c r="A150" s="131">
        <v>2</v>
      </c>
      <c r="B150" s="132" t="s">
        <v>44</v>
      </c>
      <c r="C150" s="132" t="s">
        <v>94</v>
      </c>
      <c r="D150" s="131" t="s">
        <v>27</v>
      </c>
      <c r="E150" s="178">
        <v>16.25</v>
      </c>
      <c r="F150" s="133">
        <f t="shared" si="102"/>
        <v>2.7264710000000005</v>
      </c>
      <c r="G150" s="130">
        <v>1.1000000000000001</v>
      </c>
      <c r="H150" s="128">
        <f t="shared" si="103"/>
        <v>2.7264710000000005</v>
      </c>
      <c r="I150" s="130"/>
      <c r="J150" s="128">
        <f t="shared" ref="J150" si="145">I150*$P$9/1000</f>
        <v>0</v>
      </c>
      <c r="K150" s="2"/>
      <c r="L150" s="2"/>
      <c r="M150" s="2"/>
      <c r="N150" s="9"/>
      <c r="O150" s="3">
        <f t="shared" si="91"/>
        <v>0</v>
      </c>
      <c r="P150" s="128">
        <f t="shared" ref="P150" si="146">E150*F150</f>
        <v>44.305153750000009</v>
      </c>
      <c r="Q150" s="128">
        <f t="shared" ref="Q150" si="147">SUM(O150:O153)</f>
        <v>0</v>
      </c>
      <c r="R150" s="128">
        <f t="shared" ref="R150" si="148">Q150*1.02*1.05*$R$15</f>
        <v>0</v>
      </c>
      <c r="S150" s="96">
        <f t="shared" ref="S150" si="149">F150*$S$18</f>
        <v>3.5132338879044491</v>
      </c>
      <c r="T150" s="96">
        <f t="shared" ref="T150" si="150">S150*E150</f>
        <v>57.090050678447298</v>
      </c>
    </row>
    <row r="151" spans="1:20" ht="12.75" customHeight="1">
      <c r="A151" s="131"/>
      <c r="B151" s="132"/>
      <c r="C151" s="132"/>
      <c r="D151" s="131"/>
      <c r="E151" s="178"/>
      <c r="F151" s="133"/>
      <c r="G151" s="130"/>
      <c r="H151" s="128"/>
      <c r="I151" s="130"/>
      <c r="J151" s="128"/>
      <c r="K151" s="2"/>
      <c r="L151" s="2"/>
      <c r="M151" s="2"/>
      <c r="N151" s="9"/>
      <c r="O151" s="3">
        <f t="shared" si="91"/>
        <v>0</v>
      </c>
      <c r="P151" s="128"/>
      <c r="Q151" s="128"/>
      <c r="R151" s="128"/>
      <c r="S151" s="96"/>
      <c r="T151" s="96"/>
    </row>
    <row r="152" spans="1:20" ht="12.75" customHeight="1">
      <c r="A152" s="131"/>
      <c r="B152" s="132"/>
      <c r="C152" s="132"/>
      <c r="D152" s="131"/>
      <c r="E152" s="178"/>
      <c r="F152" s="133"/>
      <c r="G152" s="130"/>
      <c r="H152" s="128"/>
      <c r="I152" s="130"/>
      <c r="J152" s="128"/>
      <c r="K152" s="2"/>
      <c r="L152" s="2"/>
      <c r="M152" s="4"/>
      <c r="N152" s="9"/>
      <c r="O152" s="3">
        <f t="shared" si="91"/>
        <v>0</v>
      </c>
      <c r="P152" s="128"/>
      <c r="Q152" s="128"/>
      <c r="R152" s="128"/>
      <c r="S152" s="96"/>
      <c r="T152" s="96"/>
    </row>
    <row r="153" spans="1:20" ht="12.75" customHeight="1">
      <c r="A153" s="131"/>
      <c r="B153" s="132"/>
      <c r="C153" s="132"/>
      <c r="D153" s="131"/>
      <c r="E153" s="178"/>
      <c r="F153" s="133"/>
      <c r="G153" s="130"/>
      <c r="H153" s="128"/>
      <c r="I153" s="130"/>
      <c r="J153" s="128"/>
      <c r="K153" s="2"/>
      <c r="L153" s="2"/>
      <c r="M153" s="2"/>
      <c r="N153" s="9"/>
      <c r="O153" s="3">
        <f t="shared" si="91"/>
        <v>0</v>
      </c>
      <c r="P153" s="128"/>
      <c r="Q153" s="128"/>
      <c r="R153" s="128"/>
      <c r="S153" s="96"/>
      <c r="T153" s="96"/>
    </row>
    <row r="154" spans="1:20" ht="12.75" customHeight="1">
      <c r="A154" s="131">
        <v>3</v>
      </c>
      <c r="B154" s="135" t="s">
        <v>116</v>
      </c>
      <c r="C154" s="135" t="s">
        <v>117</v>
      </c>
      <c r="D154" s="151" t="s">
        <v>31</v>
      </c>
      <c r="E154" s="151">
        <v>18.96</v>
      </c>
      <c r="F154" s="133">
        <f t="shared" si="102"/>
        <v>7.4404989199999996</v>
      </c>
      <c r="G154" s="130">
        <v>0.45</v>
      </c>
      <c r="H154" s="128">
        <f t="shared" si="103"/>
        <v>1.1153745000000002</v>
      </c>
      <c r="I154" s="130">
        <v>0.37</v>
      </c>
      <c r="J154" s="128">
        <f t="shared" ref="J154" si="151">I154*$P$9/1000</f>
        <v>1.1167229000000001</v>
      </c>
      <c r="K154" s="2" t="s">
        <v>34</v>
      </c>
      <c r="L154" s="2" t="s">
        <v>31</v>
      </c>
      <c r="M154" s="2">
        <v>1.1499999999999999</v>
      </c>
      <c r="N154" s="9">
        <v>4</v>
      </c>
      <c r="O154" s="3">
        <f t="shared" si="91"/>
        <v>4.5999999999999996</v>
      </c>
      <c r="P154" s="128">
        <f t="shared" ref="P154" si="152">E154*F154</f>
        <v>141.0718595232</v>
      </c>
      <c r="Q154" s="128">
        <f t="shared" ref="Q154" si="153">SUM(O154:O157)</f>
        <v>4.5999999999999996</v>
      </c>
      <c r="R154" s="128">
        <f t="shared" ref="R154" si="154">Q154*1.02*1.05*$R$15</f>
        <v>5.2084015199999989</v>
      </c>
      <c r="S154" s="96">
        <f t="shared" ref="S154" si="155">F154*$S$18</f>
        <v>9.5875631718292436</v>
      </c>
      <c r="T154" s="96">
        <f t="shared" ref="T154" si="156">S154*E154</f>
        <v>181.78019773788247</v>
      </c>
    </row>
    <row r="155" spans="1:20" ht="12.75" customHeight="1">
      <c r="A155" s="131"/>
      <c r="B155" s="136"/>
      <c r="C155" s="136"/>
      <c r="D155" s="152"/>
      <c r="E155" s="152"/>
      <c r="F155" s="133"/>
      <c r="G155" s="130"/>
      <c r="H155" s="128"/>
      <c r="I155" s="130"/>
      <c r="J155" s="128"/>
      <c r="K155" s="2"/>
      <c r="L155" s="2"/>
      <c r="M155" s="2"/>
      <c r="N155" s="9"/>
      <c r="O155" s="3">
        <f t="shared" si="91"/>
        <v>0</v>
      </c>
      <c r="P155" s="128"/>
      <c r="Q155" s="128"/>
      <c r="R155" s="128"/>
      <c r="S155" s="96"/>
      <c r="T155" s="96"/>
    </row>
    <row r="156" spans="1:20" ht="12.75" customHeight="1">
      <c r="A156" s="131"/>
      <c r="B156" s="136"/>
      <c r="C156" s="136"/>
      <c r="D156" s="152"/>
      <c r="E156" s="152"/>
      <c r="F156" s="133"/>
      <c r="G156" s="130"/>
      <c r="H156" s="128"/>
      <c r="I156" s="130"/>
      <c r="J156" s="128"/>
      <c r="K156" s="2"/>
      <c r="L156" s="2"/>
      <c r="M156" s="7"/>
      <c r="N156" s="9"/>
      <c r="O156" s="3">
        <f t="shared" si="91"/>
        <v>0</v>
      </c>
      <c r="P156" s="128"/>
      <c r="Q156" s="128"/>
      <c r="R156" s="128"/>
      <c r="S156" s="96"/>
      <c r="T156" s="96"/>
    </row>
    <row r="157" spans="1:20" ht="12.75" customHeight="1">
      <c r="A157" s="131"/>
      <c r="B157" s="137"/>
      <c r="C157" s="137"/>
      <c r="D157" s="153"/>
      <c r="E157" s="153"/>
      <c r="F157" s="133"/>
      <c r="G157" s="130"/>
      <c r="H157" s="128"/>
      <c r="I157" s="130"/>
      <c r="J157" s="128"/>
      <c r="K157" s="2"/>
      <c r="L157" s="2"/>
      <c r="M157" s="2"/>
      <c r="N157" s="9"/>
      <c r="O157" s="3">
        <f t="shared" si="91"/>
        <v>0</v>
      </c>
      <c r="P157" s="128"/>
      <c r="Q157" s="128"/>
      <c r="R157" s="128"/>
      <c r="S157" s="96"/>
      <c r="T157" s="96"/>
    </row>
    <row r="158" spans="1:20" ht="12.75" customHeight="1">
      <c r="A158" s="131">
        <v>4</v>
      </c>
      <c r="B158" s="132" t="s">
        <v>65</v>
      </c>
      <c r="C158" s="132" t="s">
        <v>118</v>
      </c>
      <c r="D158" s="131" t="s">
        <v>31</v>
      </c>
      <c r="E158" s="131">
        <v>18.96</v>
      </c>
      <c r="F158" s="133">
        <f t="shared" si="102"/>
        <v>31.164048594</v>
      </c>
      <c r="G158" s="130">
        <v>0.7</v>
      </c>
      <c r="H158" s="128">
        <f t="shared" si="103"/>
        <v>1.7350270000000001</v>
      </c>
      <c r="I158" s="130">
        <v>0.28000000000000003</v>
      </c>
      <c r="J158" s="128">
        <f t="shared" ref="J158" si="157">I158*$P$9/1000</f>
        <v>0.84508760000000005</v>
      </c>
      <c r="K158" s="2" t="s">
        <v>66</v>
      </c>
      <c r="L158" s="2" t="s">
        <v>31</v>
      </c>
      <c r="M158" s="2">
        <v>1.02</v>
      </c>
      <c r="N158" s="9">
        <v>24.75</v>
      </c>
      <c r="O158" s="3">
        <f t="shared" si="91"/>
        <v>25.245000000000001</v>
      </c>
      <c r="P158" s="128">
        <f t="shared" ref="P158" si="158">E158*F158</f>
        <v>590.87036134224002</v>
      </c>
      <c r="Q158" s="128">
        <f t="shared" ref="Q158" si="159">SUM(O158:O161)</f>
        <v>25.245000000000001</v>
      </c>
      <c r="R158" s="128">
        <f t="shared" ref="R158" si="160">Q158*1.02*1.05*$R$15</f>
        <v>28.583933993999999</v>
      </c>
      <c r="S158" s="96">
        <f t="shared" ref="S158" si="161">F158*$S$18</f>
        <v>40.156888375024629</v>
      </c>
      <c r="T158" s="96">
        <f t="shared" ref="T158" si="162">S158*E158</f>
        <v>761.37460359046702</v>
      </c>
    </row>
    <row r="159" spans="1:20" ht="12.75" customHeight="1">
      <c r="A159" s="131"/>
      <c r="B159" s="132"/>
      <c r="C159" s="132"/>
      <c r="D159" s="131"/>
      <c r="E159" s="131"/>
      <c r="F159" s="133"/>
      <c r="G159" s="130"/>
      <c r="H159" s="128"/>
      <c r="I159" s="130"/>
      <c r="J159" s="128"/>
      <c r="K159" s="2"/>
      <c r="L159" s="2"/>
      <c r="M159" s="2"/>
      <c r="N159" s="9"/>
      <c r="O159" s="3">
        <f t="shared" si="91"/>
        <v>0</v>
      </c>
      <c r="P159" s="128"/>
      <c r="Q159" s="128"/>
      <c r="R159" s="128"/>
      <c r="S159" s="96"/>
      <c r="T159" s="96"/>
    </row>
    <row r="160" spans="1:20" ht="12.75" customHeight="1">
      <c r="A160" s="131"/>
      <c r="B160" s="132"/>
      <c r="C160" s="132"/>
      <c r="D160" s="131"/>
      <c r="E160" s="131"/>
      <c r="F160" s="133"/>
      <c r="G160" s="130"/>
      <c r="H160" s="128"/>
      <c r="I160" s="130"/>
      <c r="J160" s="128"/>
      <c r="K160" s="2"/>
      <c r="L160" s="2"/>
      <c r="M160" s="4"/>
      <c r="N160" s="9"/>
      <c r="O160" s="3">
        <f t="shared" si="91"/>
        <v>0</v>
      </c>
      <c r="P160" s="128"/>
      <c r="Q160" s="128"/>
      <c r="R160" s="128"/>
      <c r="S160" s="96"/>
      <c r="T160" s="96"/>
    </row>
    <row r="161" spans="1:21" ht="12.75" customHeight="1">
      <c r="A161" s="131"/>
      <c r="B161" s="132"/>
      <c r="C161" s="132"/>
      <c r="D161" s="131"/>
      <c r="E161" s="131"/>
      <c r="F161" s="133"/>
      <c r="G161" s="130"/>
      <c r="H161" s="128"/>
      <c r="I161" s="130"/>
      <c r="J161" s="128"/>
      <c r="K161" s="2"/>
      <c r="L161" s="2"/>
      <c r="M161" s="2"/>
      <c r="N161" s="9"/>
      <c r="O161" s="3">
        <f t="shared" si="91"/>
        <v>0</v>
      </c>
      <c r="P161" s="128"/>
      <c r="Q161" s="128"/>
      <c r="R161" s="128"/>
      <c r="S161" s="96"/>
      <c r="T161" s="96"/>
    </row>
    <row r="162" spans="1:21" ht="12.75" customHeight="1">
      <c r="A162" s="131">
        <v>5</v>
      </c>
      <c r="B162" s="132" t="s">
        <v>119</v>
      </c>
      <c r="C162" s="132" t="s">
        <v>120</v>
      </c>
      <c r="D162" s="131" t="s">
        <v>31</v>
      </c>
      <c r="E162" s="131">
        <v>67.72</v>
      </c>
      <c r="F162" s="133">
        <f t="shared" si="102"/>
        <v>67.591408927139994</v>
      </c>
      <c r="G162" s="130">
        <v>6.18</v>
      </c>
      <c r="H162" s="128">
        <f t="shared" si="103"/>
        <v>15.317809800000001</v>
      </c>
      <c r="I162" s="130">
        <v>0.96</v>
      </c>
      <c r="J162" s="128">
        <f t="shared" ref="J162" si="163">I162*$P$9/1000</f>
        <v>2.8974432000000001</v>
      </c>
      <c r="K162" s="2" t="s">
        <v>121</v>
      </c>
      <c r="L162" s="2" t="s">
        <v>31</v>
      </c>
      <c r="M162" s="2">
        <v>1.0149999999999999</v>
      </c>
      <c r="N162" s="9">
        <v>29.5</v>
      </c>
      <c r="O162" s="3">
        <f t="shared" si="91"/>
        <v>29.942499999999995</v>
      </c>
      <c r="P162" s="128">
        <f t="shared" ref="P162" si="164">E162*F162</f>
        <v>4577.2902125459204</v>
      </c>
      <c r="Q162" s="128">
        <f t="shared" ref="Q162" si="165">SUM(O162:O165)</f>
        <v>43.608449999999998</v>
      </c>
      <c r="R162" s="128">
        <f t="shared" ref="R162" si="166">Q162*1.02*1.05*$R$15</f>
        <v>49.37615592713999</v>
      </c>
      <c r="S162" s="96">
        <f t="shared" ref="S162" si="167">F162*$S$18</f>
        <v>87.095893693362399</v>
      </c>
      <c r="T162" s="96">
        <f t="shared" ref="T162" si="168">S162*E162</f>
        <v>5898.1339209145017</v>
      </c>
    </row>
    <row r="163" spans="1:21" ht="12.75" customHeight="1">
      <c r="A163" s="131"/>
      <c r="B163" s="132"/>
      <c r="C163" s="132"/>
      <c r="D163" s="131"/>
      <c r="E163" s="131"/>
      <c r="F163" s="133"/>
      <c r="G163" s="130"/>
      <c r="H163" s="128"/>
      <c r="I163" s="130"/>
      <c r="J163" s="128"/>
      <c r="K163" s="2" t="s">
        <v>122</v>
      </c>
      <c r="L163" s="2" t="s">
        <v>31</v>
      </c>
      <c r="M163" s="4">
        <v>0.03</v>
      </c>
      <c r="N163" s="9">
        <v>125</v>
      </c>
      <c r="O163" s="3">
        <f t="shared" si="91"/>
        <v>3.75</v>
      </c>
      <c r="P163" s="128"/>
      <c r="Q163" s="128"/>
      <c r="R163" s="128"/>
      <c r="S163" s="96"/>
      <c r="T163" s="96"/>
    </row>
    <row r="164" spans="1:21" ht="12.75" customHeight="1">
      <c r="A164" s="131"/>
      <c r="B164" s="132"/>
      <c r="C164" s="132"/>
      <c r="D164" s="131"/>
      <c r="E164" s="131"/>
      <c r="F164" s="133"/>
      <c r="G164" s="130"/>
      <c r="H164" s="128"/>
      <c r="I164" s="130"/>
      <c r="J164" s="128"/>
      <c r="K164" s="2" t="s">
        <v>123</v>
      </c>
      <c r="L164" s="2" t="s">
        <v>22</v>
      </c>
      <c r="M164" s="2">
        <v>2.0499999999999998</v>
      </c>
      <c r="N164" s="2">
        <v>4.1669999999999998</v>
      </c>
      <c r="O164" s="3">
        <f t="shared" si="91"/>
        <v>8.542349999999999</v>
      </c>
      <c r="P164" s="128"/>
      <c r="Q164" s="128"/>
      <c r="R164" s="128"/>
      <c r="S164" s="96"/>
      <c r="T164" s="96"/>
    </row>
    <row r="165" spans="1:21" ht="12.75" customHeight="1">
      <c r="A165" s="131"/>
      <c r="B165" s="132"/>
      <c r="C165" s="132"/>
      <c r="D165" s="131"/>
      <c r="E165" s="131"/>
      <c r="F165" s="133"/>
      <c r="G165" s="130"/>
      <c r="H165" s="128"/>
      <c r="I165" s="130"/>
      <c r="J165" s="128"/>
      <c r="K165" s="2" t="s">
        <v>55</v>
      </c>
      <c r="L165" s="2" t="s">
        <v>52</v>
      </c>
      <c r="M165" s="2">
        <v>1.7</v>
      </c>
      <c r="N165" s="9">
        <v>0.80800000000000005</v>
      </c>
      <c r="O165" s="3">
        <f t="shared" si="91"/>
        <v>1.3736000000000002</v>
      </c>
      <c r="P165" s="128"/>
      <c r="Q165" s="128"/>
      <c r="R165" s="128"/>
      <c r="S165" s="96"/>
      <c r="T165" s="96"/>
    </row>
    <row r="166" spans="1:21" ht="12.75" customHeight="1">
      <c r="A166" s="131">
        <v>6</v>
      </c>
      <c r="B166" s="132" t="s">
        <v>53</v>
      </c>
      <c r="C166" s="132" t="s">
        <v>104</v>
      </c>
      <c r="D166" s="131" t="s">
        <v>124</v>
      </c>
      <c r="E166" s="176">
        <v>2.17</v>
      </c>
      <c r="F166" s="133">
        <f t="shared" si="102"/>
        <v>273.63016742039997</v>
      </c>
      <c r="G166" s="130"/>
      <c r="H166" s="128">
        <f t="shared" si="103"/>
        <v>0</v>
      </c>
      <c r="I166" s="177"/>
      <c r="J166" s="128">
        <f t="shared" ref="J166" si="169">I166*$P$9/1000</f>
        <v>0</v>
      </c>
      <c r="K166" s="2" t="s">
        <v>125</v>
      </c>
      <c r="L166" s="2" t="s">
        <v>54</v>
      </c>
      <c r="M166" s="2">
        <v>1</v>
      </c>
      <c r="N166" s="9">
        <v>241.667</v>
      </c>
      <c r="O166" s="3">
        <f t="shared" si="91"/>
        <v>241.667</v>
      </c>
      <c r="P166" s="128">
        <f t="shared" ref="P166" si="170">E166*F166</f>
        <v>593.77746330226796</v>
      </c>
      <c r="Q166" s="128">
        <f t="shared" ref="Q166" si="171">SUM(O166:O169)</f>
        <v>241.667</v>
      </c>
      <c r="R166" s="128">
        <f t="shared" ref="R166" si="172">Q166*1.02*1.05*$R$15</f>
        <v>273.63016742039997</v>
      </c>
      <c r="S166" s="96">
        <f t="shared" ref="S166" si="173">F166*$S$18</f>
        <v>352.59013462249072</v>
      </c>
      <c r="T166" s="96">
        <f t="shared" ref="T166" si="174">S166*E166</f>
        <v>765.12059213080488</v>
      </c>
    </row>
    <row r="167" spans="1:21" ht="12.75" customHeight="1">
      <c r="A167" s="131"/>
      <c r="B167" s="132"/>
      <c r="C167" s="132"/>
      <c r="D167" s="131"/>
      <c r="E167" s="176"/>
      <c r="F167" s="133"/>
      <c r="G167" s="130"/>
      <c r="H167" s="128"/>
      <c r="I167" s="177"/>
      <c r="J167" s="128"/>
      <c r="K167" s="2"/>
      <c r="L167" s="2"/>
      <c r="M167" s="2"/>
      <c r="N167" s="9"/>
      <c r="O167" s="3">
        <f t="shared" si="91"/>
        <v>0</v>
      </c>
      <c r="P167" s="128"/>
      <c r="Q167" s="128"/>
      <c r="R167" s="128"/>
      <c r="S167" s="96"/>
      <c r="T167" s="96"/>
    </row>
    <row r="168" spans="1:21" ht="12.75" customHeight="1">
      <c r="A168" s="131"/>
      <c r="B168" s="132"/>
      <c r="C168" s="132"/>
      <c r="D168" s="131"/>
      <c r="E168" s="176"/>
      <c r="F168" s="133"/>
      <c r="G168" s="130"/>
      <c r="H168" s="128"/>
      <c r="I168" s="177"/>
      <c r="J168" s="128"/>
      <c r="K168" s="2"/>
      <c r="L168" s="2"/>
      <c r="M168" s="4"/>
      <c r="N168" s="9"/>
      <c r="O168" s="3">
        <f t="shared" si="91"/>
        <v>0</v>
      </c>
      <c r="P168" s="128"/>
      <c r="Q168" s="128"/>
      <c r="R168" s="128"/>
      <c r="S168" s="96"/>
      <c r="T168" s="96"/>
    </row>
    <row r="169" spans="1:21" ht="12.75" customHeight="1">
      <c r="A169" s="131"/>
      <c r="B169" s="132"/>
      <c r="C169" s="132"/>
      <c r="D169" s="131"/>
      <c r="E169" s="176"/>
      <c r="F169" s="133"/>
      <c r="G169" s="130"/>
      <c r="H169" s="128"/>
      <c r="I169" s="177"/>
      <c r="J169" s="128"/>
      <c r="K169" s="2"/>
      <c r="L169" s="2"/>
      <c r="M169" s="2"/>
      <c r="N169" s="9"/>
      <c r="O169" s="3">
        <f t="shared" si="91"/>
        <v>0</v>
      </c>
      <c r="P169" s="128"/>
      <c r="Q169" s="128"/>
      <c r="R169" s="128"/>
      <c r="S169" s="96"/>
      <c r="T169" s="96"/>
    </row>
    <row r="170" spans="1:21" ht="12.75" customHeight="1">
      <c r="A170" s="131">
        <v>7</v>
      </c>
      <c r="B170" s="132" t="s">
        <v>53</v>
      </c>
      <c r="C170" s="132" t="s">
        <v>126</v>
      </c>
      <c r="D170" s="131" t="s">
        <v>124</v>
      </c>
      <c r="E170" s="176">
        <v>0.87</v>
      </c>
      <c r="F170" s="133">
        <f t="shared" si="102"/>
        <v>311.37182999999999</v>
      </c>
      <c r="G170" s="130"/>
      <c r="H170" s="128">
        <f t="shared" si="103"/>
        <v>0</v>
      </c>
      <c r="I170" s="177"/>
      <c r="J170" s="128">
        <f t="shared" ref="J170" si="175">I170*$P$9/1000</f>
        <v>0</v>
      </c>
      <c r="K170" s="2" t="s">
        <v>127</v>
      </c>
      <c r="L170" s="2" t="s">
        <v>54</v>
      </c>
      <c r="M170" s="2">
        <v>1</v>
      </c>
      <c r="N170" s="9">
        <v>275</v>
      </c>
      <c r="O170" s="3">
        <f t="shared" si="91"/>
        <v>275</v>
      </c>
      <c r="P170" s="128">
        <f t="shared" ref="P170" si="176">E170*F170</f>
        <v>270.8934921</v>
      </c>
      <c r="Q170" s="128">
        <f t="shared" ref="Q170" si="177">SUM(O170:O173)</f>
        <v>275</v>
      </c>
      <c r="R170" s="128">
        <f t="shared" ref="R170" si="178">Q170*1.02*1.05*$R$15</f>
        <v>311.37182999999999</v>
      </c>
      <c r="S170" s="96">
        <f t="shared" ref="S170" si="179">F170*$S$18</f>
        <v>401.22270322876091</v>
      </c>
      <c r="T170" s="96">
        <f t="shared" ref="T170" si="180">S170*E170</f>
        <v>349.06375180902199</v>
      </c>
    </row>
    <row r="171" spans="1:21" ht="12.75" customHeight="1">
      <c r="A171" s="131"/>
      <c r="B171" s="132"/>
      <c r="C171" s="132"/>
      <c r="D171" s="131"/>
      <c r="E171" s="176"/>
      <c r="F171" s="133"/>
      <c r="G171" s="130"/>
      <c r="H171" s="128"/>
      <c r="I171" s="177"/>
      <c r="J171" s="128"/>
      <c r="K171" s="2"/>
      <c r="L171" s="2"/>
      <c r="M171" s="2"/>
      <c r="N171" s="9"/>
      <c r="O171" s="3">
        <f t="shared" si="91"/>
        <v>0</v>
      </c>
      <c r="P171" s="128"/>
      <c r="Q171" s="128"/>
      <c r="R171" s="128"/>
      <c r="S171" s="96"/>
      <c r="T171" s="96"/>
    </row>
    <row r="172" spans="1:21" ht="12.75" customHeight="1">
      <c r="A172" s="131"/>
      <c r="B172" s="132"/>
      <c r="C172" s="132"/>
      <c r="D172" s="131"/>
      <c r="E172" s="176"/>
      <c r="F172" s="133"/>
      <c r="G172" s="130"/>
      <c r="H172" s="128"/>
      <c r="I172" s="177"/>
      <c r="J172" s="128"/>
      <c r="K172" s="2"/>
      <c r="L172" s="2"/>
      <c r="M172" s="4"/>
      <c r="N172" s="9"/>
      <c r="O172" s="3">
        <f t="shared" si="91"/>
        <v>0</v>
      </c>
      <c r="P172" s="128"/>
      <c r="Q172" s="128"/>
      <c r="R172" s="128"/>
      <c r="S172" s="96"/>
      <c r="T172" s="96"/>
    </row>
    <row r="173" spans="1:21" ht="12.75" customHeight="1">
      <c r="A173" s="131"/>
      <c r="B173" s="132"/>
      <c r="C173" s="132"/>
      <c r="D173" s="131"/>
      <c r="E173" s="176"/>
      <c r="F173" s="133"/>
      <c r="G173" s="130"/>
      <c r="H173" s="128"/>
      <c r="I173" s="177"/>
      <c r="J173" s="128"/>
      <c r="K173" s="2"/>
      <c r="L173" s="2"/>
      <c r="M173" s="2"/>
      <c r="N173" s="9"/>
      <c r="O173" s="3">
        <f t="shared" si="91"/>
        <v>0</v>
      </c>
      <c r="P173" s="128"/>
      <c r="Q173" s="128"/>
      <c r="R173" s="128"/>
      <c r="S173" s="96"/>
      <c r="T173" s="96"/>
    </row>
    <row r="174" spans="1:21" ht="12.75" customHeight="1">
      <c r="A174" s="151">
        <v>8</v>
      </c>
      <c r="B174" s="132" t="s">
        <v>128</v>
      </c>
      <c r="C174" s="132" t="s">
        <v>129</v>
      </c>
      <c r="D174" s="131" t="s">
        <v>49</v>
      </c>
      <c r="E174" s="133">
        <v>96.43</v>
      </c>
      <c r="F174" s="133">
        <f t="shared" ref="F174" si="181">H174+J174+R174</f>
        <v>53.944836065751993</v>
      </c>
      <c r="G174" s="130">
        <v>3.17</v>
      </c>
      <c r="H174" s="128">
        <f t="shared" ref="H174" si="182">G174*$P$8/1000</f>
        <v>7.8571936999999998</v>
      </c>
      <c r="I174" s="170">
        <v>1</v>
      </c>
      <c r="J174" s="128">
        <f t="shared" ref="J174" si="183">I174*$P$9/1000</f>
        <v>3.01817</v>
      </c>
      <c r="K174" s="2" t="s">
        <v>30</v>
      </c>
      <c r="L174" s="2" t="s">
        <v>31</v>
      </c>
      <c r="M174" s="2">
        <v>1.0149999999999999</v>
      </c>
      <c r="N174" s="9">
        <v>27.5</v>
      </c>
      <c r="O174" s="3">
        <f t="shared" si="91"/>
        <v>27.912499999999998</v>
      </c>
      <c r="P174" s="128">
        <f t="shared" ref="P174" si="184">E174*F174</f>
        <v>5201.9005418204652</v>
      </c>
      <c r="Q174" s="128">
        <f t="shared" ref="Q174" si="185">SUM(O174:O178)</f>
        <v>38.038460000000001</v>
      </c>
      <c r="R174" s="128">
        <f t="shared" ref="R174" si="186">Q174*1.02*1.05*$R$15</f>
        <v>43.069472365751992</v>
      </c>
      <c r="S174" s="128">
        <f>F174*S18</f>
        <v>69.511403621622961</v>
      </c>
      <c r="T174" s="128">
        <f>S174*E174</f>
        <v>6702.9846512331023</v>
      </c>
      <c r="U174" s="172"/>
    </row>
    <row r="175" spans="1:21" ht="12.75" customHeight="1">
      <c r="A175" s="152"/>
      <c r="B175" s="132"/>
      <c r="C175" s="132"/>
      <c r="D175" s="131"/>
      <c r="E175" s="133"/>
      <c r="F175" s="133"/>
      <c r="G175" s="130"/>
      <c r="H175" s="128"/>
      <c r="I175" s="170"/>
      <c r="J175" s="128"/>
      <c r="K175" s="2" t="s">
        <v>68</v>
      </c>
      <c r="L175" s="2" t="s">
        <v>22</v>
      </c>
      <c r="M175" s="2">
        <v>1.18</v>
      </c>
      <c r="N175" s="9">
        <v>4.1669999999999998</v>
      </c>
      <c r="O175" s="3">
        <f t="shared" si="91"/>
        <v>4.9170599999999993</v>
      </c>
      <c r="P175" s="128"/>
      <c r="Q175" s="128"/>
      <c r="R175" s="128"/>
      <c r="S175" s="128"/>
      <c r="T175" s="128"/>
      <c r="U175" s="172"/>
    </row>
    <row r="176" spans="1:21" ht="12.75" customHeight="1">
      <c r="A176" s="152"/>
      <c r="B176" s="132"/>
      <c r="C176" s="132"/>
      <c r="D176" s="131"/>
      <c r="E176" s="133"/>
      <c r="F176" s="133"/>
      <c r="G176" s="130"/>
      <c r="H176" s="128"/>
      <c r="I176" s="170"/>
      <c r="J176" s="128"/>
      <c r="K176" s="2" t="s">
        <v>86</v>
      </c>
      <c r="L176" s="2" t="s">
        <v>49</v>
      </c>
      <c r="M176" s="2">
        <v>2.53E-2</v>
      </c>
      <c r="N176" s="9">
        <v>125</v>
      </c>
      <c r="O176" s="3">
        <f t="shared" si="91"/>
        <v>3.1625000000000001</v>
      </c>
      <c r="P176" s="128"/>
      <c r="Q176" s="128"/>
      <c r="R176" s="128"/>
      <c r="S176" s="128"/>
      <c r="T176" s="128"/>
      <c r="U176" s="172"/>
    </row>
    <row r="177" spans="1:21" ht="12.75" customHeight="1">
      <c r="A177" s="152"/>
      <c r="B177" s="132"/>
      <c r="C177" s="132"/>
      <c r="D177" s="131"/>
      <c r="E177" s="133"/>
      <c r="F177" s="133"/>
      <c r="G177" s="130"/>
      <c r="H177" s="128"/>
      <c r="I177" s="170"/>
      <c r="J177" s="128"/>
      <c r="K177" s="2" t="s">
        <v>45</v>
      </c>
      <c r="L177" s="2" t="s">
        <v>26</v>
      </c>
      <c r="M177" s="2">
        <v>1.4</v>
      </c>
      <c r="N177" s="9">
        <v>1</v>
      </c>
      <c r="O177" s="3">
        <f t="shared" si="91"/>
        <v>1.4</v>
      </c>
      <c r="P177" s="128"/>
      <c r="Q177" s="128"/>
      <c r="R177" s="128"/>
      <c r="S177" s="128"/>
      <c r="T177" s="128"/>
      <c r="U177" s="172"/>
    </row>
    <row r="178" spans="1:21" ht="12.75" customHeight="1">
      <c r="A178" s="153"/>
      <c r="B178" s="132"/>
      <c r="C178" s="132"/>
      <c r="D178" s="131"/>
      <c r="E178" s="133"/>
      <c r="F178" s="133"/>
      <c r="G178" s="130"/>
      <c r="H178" s="128"/>
      <c r="I178" s="170"/>
      <c r="J178" s="128"/>
      <c r="K178" s="2" t="s">
        <v>97</v>
      </c>
      <c r="L178" s="2" t="s">
        <v>26</v>
      </c>
      <c r="M178" s="2">
        <v>0.8</v>
      </c>
      <c r="N178" s="9">
        <v>0.80800000000000005</v>
      </c>
      <c r="O178" s="3">
        <f t="shared" ref="O178:O218" si="187">M178*N178</f>
        <v>0.64640000000000009</v>
      </c>
      <c r="P178" s="128"/>
      <c r="Q178" s="128"/>
      <c r="R178" s="128"/>
      <c r="S178" s="128"/>
      <c r="T178" s="128"/>
      <c r="U178" s="172"/>
    </row>
    <row r="179" spans="1:21" ht="12.75" customHeight="1">
      <c r="A179" s="151">
        <v>9</v>
      </c>
      <c r="B179" s="132" t="s">
        <v>25</v>
      </c>
      <c r="C179" s="157" t="s">
        <v>104</v>
      </c>
      <c r="D179" s="157" t="s">
        <v>24</v>
      </c>
      <c r="E179" s="176">
        <v>5.13</v>
      </c>
      <c r="F179" s="133">
        <f t="shared" ref="F179" si="188">H179+J179+R179</f>
        <v>273.63016742039997</v>
      </c>
      <c r="G179" s="173"/>
      <c r="H179" s="128">
        <f t="shared" ref="H179" si="189">G179*$P$8/1000</f>
        <v>0</v>
      </c>
      <c r="I179" s="173"/>
      <c r="J179" s="128">
        <f t="shared" ref="J179" si="190">I179*$P$9/1000</f>
        <v>0</v>
      </c>
      <c r="K179" s="2" t="s">
        <v>85</v>
      </c>
      <c r="L179" s="2" t="s">
        <v>24</v>
      </c>
      <c r="M179" s="2">
        <v>1</v>
      </c>
      <c r="N179" s="9">
        <v>241.667</v>
      </c>
      <c r="O179" s="3">
        <f t="shared" si="187"/>
        <v>241.667</v>
      </c>
      <c r="P179" s="128">
        <f t="shared" ref="P179" si="191">E179*F179</f>
        <v>1403.7227588666519</v>
      </c>
      <c r="Q179" s="128">
        <f t="shared" ref="Q179" si="192">SUM(O179:O182)</f>
        <v>241.667</v>
      </c>
      <c r="R179" s="128">
        <f t="shared" ref="R179" si="193">Q179*1.02*1.05*$R$15</f>
        <v>273.63016742039997</v>
      </c>
      <c r="S179" s="96">
        <f t="shared" ref="S179" si="194">F179*$S$18</f>
        <v>352.59013462249072</v>
      </c>
      <c r="T179" s="96">
        <f t="shared" ref="T179" si="195">S179*E179</f>
        <v>1808.7873906133773</v>
      </c>
      <c r="U179" s="172"/>
    </row>
    <row r="180" spans="1:21" ht="12.75" customHeight="1">
      <c r="A180" s="152"/>
      <c r="B180" s="132"/>
      <c r="C180" s="157"/>
      <c r="D180" s="158"/>
      <c r="E180" s="176"/>
      <c r="F180" s="133"/>
      <c r="G180" s="174"/>
      <c r="H180" s="128"/>
      <c r="I180" s="174"/>
      <c r="J180" s="128"/>
      <c r="K180" s="2"/>
      <c r="L180" s="2"/>
      <c r="M180" s="2"/>
      <c r="N180" s="9"/>
      <c r="O180" s="3">
        <f t="shared" si="187"/>
        <v>0</v>
      </c>
      <c r="P180" s="128"/>
      <c r="Q180" s="128"/>
      <c r="R180" s="128"/>
      <c r="S180" s="96"/>
      <c r="T180" s="96"/>
      <c r="U180" s="172"/>
    </row>
    <row r="181" spans="1:21" ht="12.75" customHeight="1">
      <c r="A181" s="152"/>
      <c r="B181" s="132"/>
      <c r="C181" s="157"/>
      <c r="D181" s="158"/>
      <c r="E181" s="176"/>
      <c r="F181" s="133"/>
      <c r="G181" s="174"/>
      <c r="H181" s="128"/>
      <c r="I181" s="174"/>
      <c r="J181" s="128"/>
      <c r="K181" s="2"/>
      <c r="L181" s="2"/>
      <c r="M181" s="2"/>
      <c r="N181" s="9"/>
      <c r="O181" s="3">
        <f t="shared" si="187"/>
        <v>0</v>
      </c>
      <c r="P181" s="128"/>
      <c r="Q181" s="128"/>
      <c r="R181" s="128"/>
      <c r="S181" s="96"/>
      <c r="T181" s="96"/>
      <c r="U181" s="172"/>
    </row>
    <row r="182" spans="1:21" ht="12.75" customHeight="1">
      <c r="A182" s="153"/>
      <c r="B182" s="132"/>
      <c r="C182" s="157"/>
      <c r="D182" s="158"/>
      <c r="E182" s="176"/>
      <c r="F182" s="133"/>
      <c r="G182" s="175"/>
      <c r="H182" s="128"/>
      <c r="I182" s="175"/>
      <c r="J182" s="128"/>
      <c r="K182" s="2"/>
      <c r="L182" s="2"/>
      <c r="M182" s="2"/>
      <c r="N182" s="9"/>
      <c r="O182" s="3">
        <f t="shared" si="187"/>
        <v>0</v>
      </c>
      <c r="P182" s="128"/>
      <c r="Q182" s="128"/>
      <c r="R182" s="128"/>
      <c r="S182" s="96"/>
      <c r="T182" s="96"/>
      <c r="U182" s="172"/>
    </row>
    <row r="183" spans="1:21" ht="12.75" customHeight="1">
      <c r="A183" s="151">
        <v>10</v>
      </c>
      <c r="B183" s="132" t="s">
        <v>25</v>
      </c>
      <c r="C183" s="157" t="s">
        <v>130</v>
      </c>
      <c r="D183" s="157" t="s">
        <v>24</v>
      </c>
      <c r="E183" s="176">
        <v>0.04</v>
      </c>
      <c r="F183" s="133">
        <f t="shared" ref="F183:F215" si="196">H183+J183+R183</f>
        <v>311.37182999999999</v>
      </c>
      <c r="G183" s="173"/>
      <c r="H183" s="128">
        <f t="shared" ref="H183" si="197">G183*$P$8/1000</f>
        <v>0</v>
      </c>
      <c r="I183" s="173"/>
      <c r="J183" s="128">
        <f t="shared" ref="J183" si="198">I183*$P$9/1000</f>
        <v>0</v>
      </c>
      <c r="K183" s="2" t="s">
        <v>85</v>
      </c>
      <c r="L183" s="2" t="s">
        <v>24</v>
      </c>
      <c r="M183" s="2">
        <v>1</v>
      </c>
      <c r="N183" s="9">
        <v>275</v>
      </c>
      <c r="O183" s="3">
        <f t="shared" si="187"/>
        <v>275</v>
      </c>
      <c r="P183" s="128">
        <f t="shared" ref="P183" si="199">E183*F183</f>
        <v>12.4548732</v>
      </c>
      <c r="Q183" s="128">
        <f t="shared" ref="Q183" si="200">SUM(O183:O186)</f>
        <v>275</v>
      </c>
      <c r="R183" s="128">
        <f t="shared" ref="R183" si="201">Q183*1.02*1.05*$R$15</f>
        <v>311.37182999999999</v>
      </c>
      <c r="S183" s="96">
        <f t="shared" ref="S183" si="202">F183*$S$18</f>
        <v>401.22270322876091</v>
      </c>
      <c r="T183" s="96">
        <f t="shared" ref="T183" si="203">S183*E183</f>
        <v>16.048908129150437</v>
      </c>
      <c r="U183" s="172"/>
    </row>
    <row r="184" spans="1:21" ht="12.75" customHeight="1">
      <c r="A184" s="152"/>
      <c r="B184" s="132"/>
      <c r="C184" s="157"/>
      <c r="D184" s="158"/>
      <c r="E184" s="176"/>
      <c r="F184" s="133"/>
      <c r="G184" s="174"/>
      <c r="H184" s="128"/>
      <c r="I184" s="174"/>
      <c r="J184" s="128"/>
      <c r="K184" s="2"/>
      <c r="L184" s="2"/>
      <c r="M184" s="2"/>
      <c r="N184" s="2"/>
      <c r="O184" s="3">
        <f t="shared" si="187"/>
        <v>0</v>
      </c>
      <c r="P184" s="128"/>
      <c r="Q184" s="128"/>
      <c r="R184" s="128"/>
      <c r="S184" s="96"/>
      <c r="T184" s="96"/>
      <c r="U184" s="172"/>
    </row>
    <row r="185" spans="1:21" ht="12.75" customHeight="1">
      <c r="A185" s="152"/>
      <c r="B185" s="132"/>
      <c r="C185" s="157"/>
      <c r="D185" s="158"/>
      <c r="E185" s="176"/>
      <c r="F185" s="133"/>
      <c r="G185" s="174"/>
      <c r="H185" s="128"/>
      <c r="I185" s="174"/>
      <c r="J185" s="128"/>
      <c r="K185" s="2"/>
      <c r="L185" s="2"/>
      <c r="M185" s="4"/>
      <c r="N185" s="9"/>
      <c r="O185" s="3">
        <f t="shared" si="187"/>
        <v>0</v>
      </c>
      <c r="P185" s="128"/>
      <c r="Q185" s="128"/>
      <c r="R185" s="128"/>
      <c r="S185" s="96"/>
      <c r="T185" s="96"/>
      <c r="U185" s="172"/>
    </row>
    <row r="186" spans="1:21" ht="12.75" customHeight="1">
      <c r="A186" s="153"/>
      <c r="B186" s="132"/>
      <c r="C186" s="157"/>
      <c r="D186" s="158"/>
      <c r="E186" s="176"/>
      <c r="F186" s="133"/>
      <c r="G186" s="175"/>
      <c r="H186" s="128"/>
      <c r="I186" s="175"/>
      <c r="J186" s="128"/>
      <c r="K186" s="2"/>
      <c r="L186" s="2"/>
      <c r="M186" s="2"/>
      <c r="N186" s="9"/>
      <c r="O186" s="3">
        <f t="shared" si="187"/>
        <v>0</v>
      </c>
      <c r="P186" s="128"/>
      <c r="Q186" s="128"/>
      <c r="R186" s="128"/>
      <c r="S186" s="96"/>
      <c r="T186" s="96"/>
      <c r="U186" s="172"/>
    </row>
    <row r="187" spans="1:21" ht="12.75" customHeight="1">
      <c r="A187" s="151">
        <v>11</v>
      </c>
      <c r="B187" s="132" t="s">
        <v>131</v>
      </c>
      <c r="C187" s="132" t="s">
        <v>132</v>
      </c>
      <c r="D187" s="131" t="s">
        <v>22</v>
      </c>
      <c r="E187" s="156">
        <v>258</v>
      </c>
      <c r="F187" s="133">
        <f t="shared" si="196"/>
        <v>0.97697693519999995</v>
      </c>
      <c r="G187" s="130">
        <v>0.19500000000000001</v>
      </c>
      <c r="H187" s="128">
        <f t="shared" ref="H187" si="204">G187*$P$8/1000</f>
        <v>0.48332895000000003</v>
      </c>
      <c r="I187" s="130">
        <v>1.4999999999999999E-2</v>
      </c>
      <c r="J187" s="128">
        <f t="shared" ref="J187" si="205">I187*$P$9/1000</f>
        <v>4.5272550000000002E-2</v>
      </c>
      <c r="K187" s="2" t="s">
        <v>133</v>
      </c>
      <c r="L187" s="2" t="s">
        <v>26</v>
      </c>
      <c r="M187" s="2">
        <v>2.4</v>
      </c>
      <c r="N187" s="9">
        <v>0.16500000000000001</v>
      </c>
      <c r="O187" s="3">
        <f t="shared" si="187"/>
        <v>0.39600000000000002</v>
      </c>
      <c r="P187" s="128">
        <f t="shared" ref="P187" si="206">E187*F187</f>
        <v>252.06004928159999</v>
      </c>
      <c r="Q187" s="128">
        <f t="shared" ref="Q187" si="207">SUM(O187:O190)</f>
        <v>0.39600000000000002</v>
      </c>
      <c r="R187" s="128">
        <f t="shared" ref="R187" si="208">Q187*1.02*1.05*$R$15</f>
        <v>0.44837543519999995</v>
      </c>
      <c r="S187" s="96">
        <f t="shared" ref="S187" si="209">F187*$S$18</f>
        <v>1.2588978487010014</v>
      </c>
      <c r="T187" s="96">
        <f t="shared" ref="T187" si="210">S187*E187</f>
        <v>324.79564496485835</v>
      </c>
    </row>
    <row r="188" spans="1:21" ht="12.75" customHeight="1">
      <c r="A188" s="152"/>
      <c r="B188" s="132"/>
      <c r="C188" s="132"/>
      <c r="D188" s="131"/>
      <c r="E188" s="156"/>
      <c r="F188" s="133"/>
      <c r="G188" s="130"/>
      <c r="H188" s="128"/>
      <c r="I188" s="130"/>
      <c r="J188" s="128"/>
      <c r="K188" s="2"/>
      <c r="L188" s="2"/>
      <c r="M188" s="2"/>
      <c r="N188" s="2"/>
      <c r="O188" s="3">
        <f t="shared" si="187"/>
        <v>0</v>
      </c>
      <c r="P188" s="128"/>
      <c r="Q188" s="128"/>
      <c r="R188" s="128"/>
      <c r="S188" s="96"/>
      <c r="T188" s="96"/>
    </row>
    <row r="189" spans="1:21" ht="12.75" customHeight="1">
      <c r="A189" s="152"/>
      <c r="B189" s="132"/>
      <c r="C189" s="132"/>
      <c r="D189" s="131"/>
      <c r="E189" s="156"/>
      <c r="F189" s="133"/>
      <c r="G189" s="130"/>
      <c r="H189" s="128"/>
      <c r="I189" s="130"/>
      <c r="J189" s="128"/>
      <c r="K189" s="2"/>
      <c r="L189" s="2"/>
      <c r="M189" s="4"/>
      <c r="N189" s="9"/>
      <c r="O189" s="3">
        <f t="shared" si="187"/>
        <v>0</v>
      </c>
      <c r="P189" s="128"/>
      <c r="Q189" s="128"/>
      <c r="R189" s="128"/>
      <c r="S189" s="96"/>
      <c r="T189" s="96"/>
    </row>
    <row r="190" spans="1:21" ht="12.75" customHeight="1">
      <c r="A190" s="153"/>
      <c r="B190" s="132"/>
      <c r="C190" s="132"/>
      <c r="D190" s="131"/>
      <c r="E190" s="156"/>
      <c r="F190" s="133"/>
      <c r="G190" s="130"/>
      <c r="H190" s="128"/>
      <c r="I190" s="130"/>
      <c r="J190" s="128"/>
      <c r="K190" s="2"/>
      <c r="L190" s="2"/>
      <c r="M190" s="2"/>
      <c r="N190" s="9"/>
      <c r="O190" s="3">
        <f t="shared" si="187"/>
        <v>0</v>
      </c>
      <c r="P190" s="128"/>
      <c r="Q190" s="128"/>
      <c r="R190" s="128"/>
      <c r="S190" s="96"/>
      <c r="T190" s="96"/>
    </row>
    <row r="191" spans="1:21" ht="12.75" customHeight="1">
      <c r="A191" s="151">
        <v>12</v>
      </c>
      <c r="B191" s="132" t="s">
        <v>36</v>
      </c>
      <c r="C191" s="132" t="s">
        <v>37</v>
      </c>
      <c r="D191" s="131" t="s">
        <v>31</v>
      </c>
      <c r="E191" s="133">
        <v>43.4</v>
      </c>
      <c r="F191" s="133">
        <f t="shared" si="196"/>
        <v>1.3929788200000002</v>
      </c>
      <c r="G191" s="130">
        <v>0.56200000000000006</v>
      </c>
      <c r="H191" s="128">
        <f t="shared" ref="H191" si="211">G191*$P$8/1000</f>
        <v>1.3929788200000002</v>
      </c>
      <c r="I191" s="171"/>
      <c r="J191" s="128">
        <f t="shared" ref="J191" si="212">I191*$P$9/1000</f>
        <v>0</v>
      </c>
      <c r="K191" s="2"/>
      <c r="L191" s="2"/>
      <c r="M191" s="2"/>
      <c r="N191" s="9"/>
      <c r="O191" s="3">
        <f t="shared" si="187"/>
        <v>0</v>
      </c>
      <c r="P191" s="128">
        <f t="shared" ref="P191" si="213">E191*F191</f>
        <v>60.455280788000003</v>
      </c>
      <c r="Q191" s="128">
        <f t="shared" ref="Q191" si="214">SUM(O191:O194)</f>
        <v>0</v>
      </c>
      <c r="R191" s="128">
        <f t="shared" ref="R191" si="215">Q191*1.02*1.05*$R$15</f>
        <v>0</v>
      </c>
      <c r="S191" s="96">
        <f t="shared" ref="S191" si="216">F191*$S$18</f>
        <v>1.7949431318202729</v>
      </c>
      <c r="T191" s="96">
        <f t="shared" ref="T191" si="217">S191*E191</f>
        <v>77.900531920999839</v>
      </c>
    </row>
    <row r="192" spans="1:21" ht="12.75" customHeight="1">
      <c r="A192" s="152"/>
      <c r="B192" s="132"/>
      <c r="C192" s="132"/>
      <c r="D192" s="131"/>
      <c r="E192" s="133"/>
      <c r="F192" s="133"/>
      <c r="G192" s="130"/>
      <c r="H192" s="128"/>
      <c r="I192" s="171"/>
      <c r="J192" s="128"/>
      <c r="K192" s="2"/>
      <c r="L192" s="2"/>
      <c r="M192" s="2"/>
      <c r="N192" s="9"/>
      <c r="O192" s="3">
        <f t="shared" si="187"/>
        <v>0</v>
      </c>
      <c r="P192" s="128"/>
      <c r="Q192" s="128"/>
      <c r="R192" s="128"/>
      <c r="S192" s="96"/>
      <c r="T192" s="96"/>
    </row>
    <row r="193" spans="1:20" ht="12.75" customHeight="1">
      <c r="A193" s="152"/>
      <c r="B193" s="132"/>
      <c r="C193" s="132"/>
      <c r="D193" s="131"/>
      <c r="E193" s="133"/>
      <c r="F193" s="133"/>
      <c r="G193" s="130"/>
      <c r="H193" s="128"/>
      <c r="I193" s="171"/>
      <c r="J193" s="128"/>
      <c r="K193" s="2"/>
      <c r="L193" s="2"/>
      <c r="M193" s="2"/>
      <c r="N193" s="9"/>
      <c r="O193" s="3">
        <f t="shared" si="187"/>
        <v>0</v>
      </c>
      <c r="P193" s="128"/>
      <c r="Q193" s="128"/>
      <c r="R193" s="128"/>
      <c r="S193" s="96"/>
      <c r="T193" s="96"/>
    </row>
    <row r="194" spans="1:20" ht="12.75" customHeight="1">
      <c r="A194" s="153"/>
      <c r="B194" s="132"/>
      <c r="C194" s="132"/>
      <c r="D194" s="131"/>
      <c r="E194" s="133"/>
      <c r="F194" s="133"/>
      <c r="G194" s="130"/>
      <c r="H194" s="128"/>
      <c r="I194" s="171"/>
      <c r="J194" s="128"/>
      <c r="K194" s="2"/>
      <c r="L194" s="2"/>
      <c r="M194" s="2"/>
      <c r="N194" s="9"/>
      <c r="O194" s="3">
        <f t="shared" si="187"/>
        <v>0</v>
      </c>
      <c r="P194" s="128"/>
      <c r="Q194" s="128"/>
      <c r="R194" s="128"/>
      <c r="S194" s="96"/>
      <c r="T194" s="96"/>
    </row>
    <row r="195" spans="1:20" ht="12.75" customHeight="1">
      <c r="A195" s="151">
        <v>13</v>
      </c>
      <c r="B195" s="132" t="s">
        <v>50</v>
      </c>
      <c r="C195" s="132" t="s">
        <v>51</v>
      </c>
      <c r="D195" s="131" t="s">
        <v>24</v>
      </c>
      <c r="E195" s="133">
        <v>176.8</v>
      </c>
      <c r="F195" s="133">
        <f t="shared" si="196"/>
        <v>3.7077970000000002</v>
      </c>
      <c r="G195" s="170">
        <v>0.4</v>
      </c>
      <c r="H195" s="128">
        <f t="shared" ref="H195" si="218">G195*$P$8/1000</f>
        <v>0.9914440000000001</v>
      </c>
      <c r="I195" s="170">
        <v>0.9</v>
      </c>
      <c r="J195" s="128">
        <f t="shared" ref="J195" si="219">I195*$P$9/1000</f>
        <v>2.7163530000000002</v>
      </c>
      <c r="K195" s="2"/>
      <c r="L195" s="2"/>
      <c r="M195" s="2"/>
      <c r="N195" s="9"/>
      <c r="O195" s="3">
        <f t="shared" si="187"/>
        <v>0</v>
      </c>
      <c r="P195" s="128">
        <f t="shared" ref="P195" si="220">E195*F195</f>
        <v>655.53850960000011</v>
      </c>
      <c r="Q195" s="128">
        <f t="shared" ref="Q195" si="221">SUM(O195:O198)</f>
        <v>0</v>
      </c>
      <c r="R195" s="128">
        <f t="shared" ref="R195" si="222">Q195*1.02*1.05*$R$15</f>
        <v>0</v>
      </c>
      <c r="S195" s="96">
        <f t="shared" ref="S195" si="223">F195*$S$18</f>
        <v>4.777735787349453</v>
      </c>
      <c r="T195" s="96">
        <f t="shared" ref="T195" si="224">S195*E195</f>
        <v>844.70368720338331</v>
      </c>
    </row>
    <row r="196" spans="1:20" ht="12.75" customHeight="1">
      <c r="A196" s="152"/>
      <c r="B196" s="132"/>
      <c r="C196" s="132"/>
      <c r="D196" s="131"/>
      <c r="E196" s="133"/>
      <c r="F196" s="133"/>
      <c r="G196" s="170"/>
      <c r="H196" s="128"/>
      <c r="I196" s="170"/>
      <c r="J196" s="128"/>
      <c r="K196" s="2"/>
      <c r="L196" s="2"/>
      <c r="M196" s="2"/>
      <c r="N196" s="9"/>
      <c r="O196" s="3">
        <f t="shared" si="187"/>
        <v>0</v>
      </c>
      <c r="P196" s="128"/>
      <c r="Q196" s="128"/>
      <c r="R196" s="128"/>
      <c r="S196" s="96"/>
      <c r="T196" s="96"/>
    </row>
    <row r="197" spans="1:20" ht="12.75" customHeight="1">
      <c r="A197" s="152"/>
      <c r="B197" s="132"/>
      <c r="C197" s="132"/>
      <c r="D197" s="131"/>
      <c r="E197" s="133"/>
      <c r="F197" s="133"/>
      <c r="G197" s="170"/>
      <c r="H197" s="128"/>
      <c r="I197" s="170"/>
      <c r="J197" s="128"/>
      <c r="K197" s="2"/>
      <c r="L197" s="2"/>
      <c r="M197" s="2"/>
      <c r="N197" s="9"/>
      <c r="O197" s="3">
        <f t="shared" si="187"/>
        <v>0</v>
      </c>
      <c r="P197" s="128"/>
      <c r="Q197" s="128"/>
      <c r="R197" s="128"/>
      <c r="S197" s="96"/>
      <c r="T197" s="96"/>
    </row>
    <row r="198" spans="1:20" ht="12.75" customHeight="1">
      <c r="A198" s="153"/>
      <c r="B198" s="132"/>
      <c r="C198" s="132"/>
      <c r="D198" s="131"/>
      <c r="E198" s="133"/>
      <c r="F198" s="133"/>
      <c r="G198" s="170"/>
      <c r="H198" s="128"/>
      <c r="I198" s="170"/>
      <c r="J198" s="128"/>
      <c r="K198" s="2"/>
      <c r="L198" s="2"/>
      <c r="M198" s="2"/>
      <c r="N198" s="9"/>
      <c r="O198" s="3">
        <f t="shared" si="187"/>
        <v>0</v>
      </c>
      <c r="P198" s="128"/>
      <c r="Q198" s="128"/>
      <c r="R198" s="128"/>
      <c r="S198" s="96"/>
      <c r="T198" s="96"/>
    </row>
    <row r="199" spans="1:20" ht="12.75" customHeight="1">
      <c r="A199" s="151">
        <v>14</v>
      </c>
      <c r="B199" s="132" t="s">
        <v>87</v>
      </c>
      <c r="C199" s="167" t="s">
        <v>134</v>
      </c>
      <c r="D199" s="168" t="s">
        <v>48</v>
      </c>
      <c r="E199" s="156">
        <v>162</v>
      </c>
      <c r="F199" s="133">
        <f t="shared" si="196"/>
        <v>2.0985639322000003</v>
      </c>
      <c r="G199" s="169">
        <v>0.35599999999999998</v>
      </c>
      <c r="H199" s="128">
        <f t="shared" ref="H199" si="225">G199*$P$8/1000</f>
        <v>0.88238516</v>
      </c>
      <c r="I199" s="164">
        <v>4.9000000000000002E-2</v>
      </c>
      <c r="J199" s="128">
        <f t="shared" ref="J199" si="226">I199*$P$9/1000</f>
        <v>0.14789033000000001</v>
      </c>
      <c r="K199" s="25" t="s">
        <v>32</v>
      </c>
      <c r="L199" s="25" t="s">
        <v>49</v>
      </c>
      <c r="M199" s="25">
        <v>2.5999999999999999E-2</v>
      </c>
      <c r="N199" s="9">
        <v>25.5</v>
      </c>
      <c r="O199" s="3">
        <f t="shared" si="187"/>
        <v>0.66299999999999992</v>
      </c>
      <c r="P199" s="128">
        <f t="shared" ref="P199" si="227">E199*F199</f>
        <v>339.96735701640006</v>
      </c>
      <c r="Q199" s="128">
        <f t="shared" ref="Q199" si="228">SUM(O199:O202)</f>
        <v>0.94350000000000001</v>
      </c>
      <c r="R199" s="128">
        <f t="shared" ref="R199" si="229">Q199*1.02*1.05*$R$15</f>
        <v>1.0682884422000001</v>
      </c>
      <c r="S199" s="96">
        <f t="shared" ref="S199" si="230">F199*$S$18</f>
        <v>2.7041350971783871</v>
      </c>
      <c r="T199" s="96">
        <f t="shared" ref="T199" si="231">S199*E199</f>
        <v>438.06988574289869</v>
      </c>
    </row>
    <row r="200" spans="1:20" ht="12.75" customHeight="1">
      <c r="A200" s="152"/>
      <c r="B200" s="132"/>
      <c r="C200" s="167"/>
      <c r="D200" s="168"/>
      <c r="E200" s="156"/>
      <c r="F200" s="133"/>
      <c r="G200" s="169"/>
      <c r="H200" s="128"/>
      <c r="I200" s="165"/>
      <c r="J200" s="128"/>
      <c r="K200" s="2"/>
      <c r="L200" s="9"/>
      <c r="M200" s="2"/>
      <c r="N200" s="9"/>
      <c r="O200" s="3">
        <f t="shared" si="187"/>
        <v>0</v>
      </c>
      <c r="P200" s="128"/>
      <c r="Q200" s="128"/>
      <c r="R200" s="128"/>
      <c r="S200" s="96"/>
      <c r="T200" s="96"/>
    </row>
    <row r="201" spans="1:20" ht="12.75" customHeight="1">
      <c r="A201" s="152"/>
      <c r="B201" s="132"/>
      <c r="C201" s="167"/>
      <c r="D201" s="168"/>
      <c r="E201" s="156"/>
      <c r="F201" s="133"/>
      <c r="G201" s="169"/>
      <c r="H201" s="128"/>
      <c r="I201" s="165"/>
      <c r="J201" s="128"/>
      <c r="K201" s="2" t="s">
        <v>56</v>
      </c>
      <c r="L201" s="2" t="s">
        <v>22</v>
      </c>
      <c r="M201" s="24">
        <v>1.02</v>
      </c>
      <c r="N201" s="9">
        <v>0.27500000000000002</v>
      </c>
      <c r="O201" s="3">
        <f t="shared" si="187"/>
        <v>0.28050000000000003</v>
      </c>
      <c r="P201" s="128"/>
      <c r="Q201" s="128"/>
      <c r="R201" s="128"/>
      <c r="S201" s="96"/>
      <c r="T201" s="96"/>
    </row>
    <row r="202" spans="1:20" ht="12.75" customHeight="1">
      <c r="A202" s="153"/>
      <c r="B202" s="132"/>
      <c r="C202" s="167"/>
      <c r="D202" s="168"/>
      <c r="E202" s="156"/>
      <c r="F202" s="133"/>
      <c r="G202" s="169"/>
      <c r="H202" s="128"/>
      <c r="I202" s="166"/>
      <c r="J202" s="128"/>
      <c r="K202" s="2"/>
      <c r="L202" s="2"/>
      <c r="M202" s="2"/>
      <c r="N202" s="9"/>
      <c r="O202" s="3">
        <f t="shared" si="187"/>
        <v>0</v>
      </c>
      <c r="P202" s="128"/>
      <c r="Q202" s="128"/>
      <c r="R202" s="128"/>
      <c r="S202" s="96"/>
      <c r="T202" s="96"/>
    </row>
    <row r="203" spans="1:20" ht="12.75" customHeight="1">
      <c r="A203" s="151">
        <v>15</v>
      </c>
      <c r="B203" s="132" t="s">
        <v>135</v>
      </c>
      <c r="C203" s="132" t="s">
        <v>136</v>
      </c>
      <c r="D203" s="162" t="s">
        <v>22</v>
      </c>
      <c r="E203" s="163">
        <v>162</v>
      </c>
      <c r="F203" s="133">
        <f t="shared" si="196"/>
        <v>1.9810477269040001</v>
      </c>
      <c r="G203" s="130">
        <v>0.17399999999999999</v>
      </c>
      <c r="H203" s="128">
        <f t="shared" ref="H203" si="232">G203*$P$8/1000</f>
        <v>0.43127814000000003</v>
      </c>
      <c r="I203" s="130">
        <v>1.4E-2</v>
      </c>
      <c r="J203" s="128">
        <f t="shared" ref="J203" si="233">I203*$P$9/1000</f>
        <v>4.2254380000000008E-2</v>
      </c>
      <c r="K203" s="2" t="s">
        <v>137</v>
      </c>
      <c r="L203" s="2" t="s">
        <v>26</v>
      </c>
      <c r="M203" s="24">
        <v>1.18</v>
      </c>
      <c r="N203" s="9">
        <v>0.83</v>
      </c>
      <c r="O203" s="3">
        <f t="shared" si="187"/>
        <v>0.97939999999999994</v>
      </c>
      <c r="P203" s="159">
        <f t="shared" ref="P203" si="234">E203*F203</f>
        <v>320.92973175844804</v>
      </c>
      <c r="Q203" s="159">
        <f t="shared" ref="Q203" si="235">SUM(O203:O206)</f>
        <v>1.33142</v>
      </c>
      <c r="R203" s="128">
        <f t="shared" ref="R203" si="236">Q203*1.02*1.05*$R$15</f>
        <v>1.5075152069040001</v>
      </c>
      <c r="S203" s="96">
        <f t="shared" ref="S203" si="237">F203*$S$18</f>
        <v>2.5527078805221879</v>
      </c>
      <c r="T203" s="96">
        <f t="shared" ref="T203" si="238">S203*E203</f>
        <v>413.53867664459443</v>
      </c>
    </row>
    <row r="204" spans="1:20" ht="12.75" customHeight="1">
      <c r="A204" s="152"/>
      <c r="B204" s="132"/>
      <c r="C204" s="132"/>
      <c r="D204" s="162"/>
      <c r="E204" s="163"/>
      <c r="F204" s="133"/>
      <c r="G204" s="130"/>
      <c r="H204" s="128"/>
      <c r="I204" s="130"/>
      <c r="J204" s="128"/>
      <c r="K204" s="2" t="s">
        <v>91</v>
      </c>
      <c r="L204" s="2" t="s">
        <v>26</v>
      </c>
      <c r="M204" s="2">
        <v>0.3</v>
      </c>
      <c r="N204" s="9">
        <v>0.36099999999999999</v>
      </c>
      <c r="O204" s="3">
        <f t="shared" si="187"/>
        <v>0.10829999999999999</v>
      </c>
      <c r="P204" s="160"/>
      <c r="Q204" s="160"/>
      <c r="R204" s="128"/>
      <c r="S204" s="96"/>
      <c r="T204" s="96"/>
    </row>
    <row r="205" spans="1:20" ht="12.75" customHeight="1">
      <c r="A205" s="152"/>
      <c r="B205" s="132"/>
      <c r="C205" s="132"/>
      <c r="D205" s="162"/>
      <c r="E205" s="163"/>
      <c r="F205" s="133"/>
      <c r="G205" s="130"/>
      <c r="H205" s="128"/>
      <c r="I205" s="130"/>
      <c r="J205" s="128"/>
      <c r="K205" s="2" t="s">
        <v>47</v>
      </c>
      <c r="L205" s="2" t="s">
        <v>26</v>
      </c>
      <c r="M205" s="2">
        <v>0.24</v>
      </c>
      <c r="N205" s="9">
        <v>0.113</v>
      </c>
      <c r="O205" s="3">
        <f t="shared" si="187"/>
        <v>2.7119999999999998E-2</v>
      </c>
      <c r="P205" s="160"/>
      <c r="Q205" s="160"/>
      <c r="R205" s="128"/>
      <c r="S205" s="96"/>
      <c r="T205" s="96"/>
    </row>
    <row r="206" spans="1:20" ht="12.75" customHeight="1">
      <c r="A206" s="153"/>
      <c r="B206" s="132"/>
      <c r="C206" s="132"/>
      <c r="D206" s="162"/>
      <c r="E206" s="163"/>
      <c r="F206" s="133"/>
      <c r="G206" s="130"/>
      <c r="H206" s="128"/>
      <c r="I206" s="130"/>
      <c r="J206" s="128"/>
      <c r="K206" s="2" t="s">
        <v>92</v>
      </c>
      <c r="L206" s="2" t="s">
        <v>26</v>
      </c>
      <c r="M206" s="2">
        <v>0.2</v>
      </c>
      <c r="N206" s="9">
        <v>1.083</v>
      </c>
      <c r="O206" s="3">
        <f t="shared" si="187"/>
        <v>0.21660000000000001</v>
      </c>
      <c r="P206" s="161"/>
      <c r="Q206" s="161"/>
      <c r="R206" s="128"/>
      <c r="S206" s="96"/>
      <c r="T206" s="96"/>
    </row>
    <row r="207" spans="1:20" ht="12.75" customHeight="1">
      <c r="A207" s="151">
        <v>16</v>
      </c>
      <c r="B207" s="132" t="s">
        <v>138</v>
      </c>
      <c r="C207" s="132" t="s">
        <v>139</v>
      </c>
      <c r="D207" s="131" t="s">
        <v>48</v>
      </c>
      <c r="E207" s="133">
        <v>243</v>
      </c>
      <c r="F207" s="133">
        <f t="shared" si="196"/>
        <v>24.886619381599999</v>
      </c>
      <c r="G207" s="130">
        <v>7.14</v>
      </c>
      <c r="H207" s="128">
        <f t="shared" ref="H207" si="239">G207*$P$8/1000</f>
        <v>17.697275399999999</v>
      </c>
      <c r="I207" s="130">
        <v>0.115</v>
      </c>
      <c r="J207" s="128">
        <f t="shared" ref="J207" si="240">I207*$P$9/1000</f>
        <v>0.34708955000000002</v>
      </c>
      <c r="K207" s="2" t="s">
        <v>67</v>
      </c>
      <c r="L207" s="2" t="s">
        <v>22</v>
      </c>
      <c r="M207" s="2">
        <v>0.97</v>
      </c>
      <c r="N207" s="21">
        <v>5</v>
      </c>
      <c r="O207" s="3">
        <f t="shared" si="187"/>
        <v>4.8499999999999996</v>
      </c>
      <c r="P207" s="128">
        <f t="shared" ref="P207" si="241">E207*F207</f>
        <v>6047.4485097287998</v>
      </c>
      <c r="Q207" s="128">
        <f t="shared" ref="Q207" si="242">SUM(O207:O210)</f>
        <v>6.0430000000000001</v>
      </c>
      <c r="R207" s="128">
        <f t="shared" ref="R207" si="243">Q207*1.02*1.05*$R$15</f>
        <v>6.8422544315999998</v>
      </c>
      <c r="S207" s="96">
        <f t="shared" ref="S207" si="244">F207*$S$18</f>
        <v>32.068015602152663</v>
      </c>
      <c r="T207" s="96">
        <f t="shared" ref="T207" si="245">S207*E207</f>
        <v>7792.5277913230966</v>
      </c>
    </row>
    <row r="208" spans="1:20" ht="12.75" customHeight="1">
      <c r="A208" s="152"/>
      <c r="B208" s="132"/>
      <c r="C208" s="132"/>
      <c r="D208" s="131"/>
      <c r="E208" s="133"/>
      <c r="F208" s="133"/>
      <c r="G208" s="130"/>
      <c r="H208" s="128"/>
      <c r="I208" s="130"/>
      <c r="J208" s="128"/>
      <c r="K208" s="2" t="s">
        <v>69</v>
      </c>
      <c r="L208" s="2" t="s">
        <v>22</v>
      </c>
      <c r="M208" s="8">
        <v>1</v>
      </c>
      <c r="N208" s="9">
        <v>0.27500000000000002</v>
      </c>
      <c r="O208" s="3">
        <f t="shared" si="187"/>
        <v>0.27500000000000002</v>
      </c>
      <c r="P208" s="128"/>
      <c r="Q208" s="128"/>
      <c r="R208" s="128"/>
      <c r="S208" s="96"/>
      <c r="T208" s="96"/>
    </row>
    <row r="209" spans="1:20" ht="12.75" customHeight="1">
      <c r="A209" s="152"/>
      <c r="B209" s="132"/>
      <c r="C209" s="132"/>
      <c r="D209" s="131"/>
      <c r="E209" s="133"/>
      <c r="F209" s="133"/>
      <c r="G209" s="130"/>
      <c r="H209" s="128"/>
      <c r="I209" s="130"/>
      <c r="J209" s="128"/>
      <c r="K209" s="2" t="s">
        <v>32</v>
      </c>
      <c r="L209" s="2" t="s">
        <v>27</v>
      </c>
      <c r="M209" s="7">
        <v>3.5999999999999997E-2</v>
      </c>
      <c r="N209" s="5">
        <v>25.5</v>
      </c>
      <c r="O209" s="3">
        <f t="shared" si="187"/>
        <v>0.91799999999999993</v>
      </c>
      <c r="P209" s="128"/>
      <c r="Q209" s="128"/>
      <c r="R209" s="128"/>
      <c r="S209" s="96"/>
      <c r="T209" s="96"/>
    </row>
    <row r="210" spans="1:20" ht="12.75" customHeight="1">
      <c r="A210" s="153"/>
      <c r="B210" s="132"/>
      <c r="C210" s="132"/>
      <c r="D210" s="131"/>
      <c r="E210" s="133"/>
      <c r="F210" s="133"/>
      <c r="G210" s="130"/>
      <c r="H210" s="128"/>
      <c r="I210" s="130"/>
      <c r="J210" s="128"/>
      <c r="K210" s="2"/>
      <c r="L210" s="28"/>
      <c r="M210" s="2"/>
      <c r="N210" s="2"/>
      <c r="O210" s="3">
        <f t="shared" si="187"/>
        <v>0</v>
      </c>
      <c r="P210" s="128"/>
      <c r="Q210" s="128"/>
      <c r="R210" s="128"/>
      <c r="S210" s="96"/>
      <c r="T210" s="96"/>
    </row>
    <row r="211" spans="1:20" ht="12.75" customHeight="1">
      <c r="A211" s="151">
        <v>17</v>
      </c>
      <c r="B211" s="157" t="s">
        <v>99</v>
      </c>
      <c r="C211" s="132" t="s">
        <v>140</v>
      </c>
      <c r="D211" s="158" t="s">
        <v>100</v>
      </c>
      <c r="E211" s="133">
        <v>94.6</v>
      </c>
      <c r="F211" s="133">
        <f t="shared" si="196"/>
        <v>33.3837167816</v>
      </c>
      <c r="G211" s="150">
        <v>10.4</v>
      </c>
      <c r="H211" s="128">
        <f t="shared" ref="H211" si="246">G211*$P$8/1000</f>
        <v>25.777544000000002</v>
      </c>
      <c r="I211" s="150">
        <v>0.3</v>
      </c>
      <c r="J211" s="128">
        <f t="shared" ref="J211" si="247">I211*$P$9/1000</f>
        <v>0.90545100000000001</v>
      </c>
      <c r="K211" s="26" t="s">
        <v>101</v>
      </c>
      <c r="L211" s="26" t="s">
        <v>100</v>
      </c>
      <c r="M211" s="26">
        <v>1</v>
      </c>
      <c r="N211" s="7">
        <v>5</v>
      </c>
      <c r="O211" s="3">
        <f t="shared" si="187"/>
        <v>5</v>
      </c>
      <c r="P211" s="128">
        <f t="shared" ref="P211" si="248">E211*F211</f>
        <v>3158.09960753936</v>
      </c>
      <c r="Q211" s="128">
        <f t="shared" ref="Q211" si="249">SUM(O211:O214)</f>
        <v>5.9180000000000001</v>
      </c>
      <c r="R211" s="128">
        <f t="shared" ref="R211" si="250">Q211*1.02*1.05*$R$15</f>
        <v>6.7007217815999995</v>
      </c>
      <c r="S211" s="96">
        <f t="shared" ref="S211" si="251">F211*$S$18</f>
        <v>43.017074123040935</v>
      </c>
      <c r="T211" s="96">
        <f t="shared" ref="T211" si="252">S211*E211</f>
        <v>4069.415212039672</v>
      </c>
    </row>
    <row r="212" spans="1:20" ht="12.75" customHeight="1">
      <c r="A212" s="152"/>
      <c r="B212" s="157"/>
      <c r="C212" s="132"/>
      <c r="D212" s="158"/>
      <c r="E212" s="133"/>
      <c r="F212" s="133"/>
      <c r="G212" s="150"/>
      <c r="H212" s="128"/>
      <c r="I212" s="150"/>
      <c r="J212" s="128"/>
      <c r="K212" s="26"/>
      <c r="L212" s="26"/>
      <c r="M212" s="26"/>
      <c r="N212" s="9"/>
      <c r="O212" s="3">
        <f t="shared" si="187"/>
        <v>0</v>
      </c>
      <c r="P212" s="128"/>
      <c r="Q212" s="128"/>
      <c r="R212" s="128"/>
      <c r="S212" s="96"/>
      <c r="T212" s="96"/>
    </row>
    <row r="213" spans="1:20" ht="12.75" customHeight="1">
      <c r="A213" s="152"/>
      <c r="B213" s="157"/>
      <c r="C213" s="132"/>
      <c r="D213" s="158"/>
      <c r="E213" s="133"/>
      <c r="F213" s="133"/>
      <c r="G213" s="150"/>
      <c r="H213" s="128"/>
      <c r="I213" s="150"/>
      <c r="J213" s="128"/>
      <c r="K213" s="26" t="s">
        <v>32</v>
      </c>
      <c r="L213" s="26" t="s">
        <v>102</v>
      </c>
      <c r="M213" s="27">
        <v>3.5999999999999997E-2</v>
      </c>
      <c r="N213" s="5">
        <v>25.5</v>
      </c>
      <c r="O213" s="3">
        <f t="shared" si="187"/>
        <v>0.91799999999999993</v>
      </c>
      <c r="P213" s="128"/>
      <c r="Q213" s="128"/>
      <c r="R213" s="128"/>
      <c r="S213" s="96"/>
      <c r="T213" s="96"/>
    </row>
    <row r="214" spans="1:20" ht="12.75" customHeight="1">
      <c r="A214" s="153"/>
      <c r="B214" s="157"/>
      <c r="C214" s="132"/>
      <c r="D214" s="158"/>
      <c r="E214" s="133"/>
      <c r="F214" s="133"/>
      <c r="G214" s="150"/>
      <c r="H214" s="128"/>
      <c r="I214" s="150"/>
      <c r="J214" s="128"/>
      <c r="K214" s="2"/>
      <c r="L214" s="2"/>
      <c r="M214" s="2"/>
      <c r="N214" s="9"/>
      <c r="O214" s="3">
        <f t="shared" si="187"/>
        <v>0</v>
      </c>
      <c r="P214" s="128"/>
      <c r="Q214" s="128"/>
      <c r="R214" s="128"/>
      <c r="S214" s="96"/>
      <c r="T214" s="96"/>
    </row>
    <row r="215" spans="1:20" ht="12.75" customHeight="1">
      <c r="A215" s="151">
        <v>18</v>
      </c>
      <c r="B215" s="154" t="s">
        <v>90</v>
      </c>
      <c r="C215" s="154" t="s">
        <v>142</v>
      </c>
      <c r="D215" s="155" t="s">
        <v>28</v>
      </c>
      <c r="E215" s="156">
        <v>18</v>
      </c>
      <c r="F215" s="133">
        <f t="shared" si="196"/>
        <v>1.6427167932000004</v>
      </c>
      <c r="G215" s="130">
        <v>7.0000000000000007E-2</v>
      </c>
      <c r="H215" s="128">
        <f t="shared" ref="H215" si="253">G215*$P$8/1000</f>
        <v>0.17350270000000004</v>
      </c>
      <c r="I215" s="130">
        <v>7.0000000000000007E-2</v>
      </c>
      <c r="J215" s="128">
        <f t="shared" ref="J215" si="254">I215*$P$9/1000</f>
        <v>0.21127190000000001</v>
      </c>
      <c r="K215" s="12" t="s">
        <v>43</v>
      </c>
      <c r="L215" s="12" t="s">
        <v>28</v>
      </c>
      <c r="M215" s="2">
        <v>1.01</v>
      </c>
      <c r="N215" s="9">
        <v>1.1000000000000001</v>
      </c>
      <c r="O215" s="3">
        <f t="shared" si="187"/>
        <v>1.1110000000000002</v>
      </c>
      <c r="P215" s="128">
        <f t="shared" ref="P215" si="255">E215*F215</f>
        <v>29.568902277600007</v>
      </c>
      <c r="Q215" s="128">
        <f t="shared" ref="Q215" si="256">SUM(O215:O218)</f>
        <v>1.1110000000000002</v>
      </c>
      <c r="R215" s="128">
        <f t="shared" ref="R215" si="257">Q215*1.02*1.05*$R$15</f>
        <v>1.2579421932000003</v>
      </c>
      <c r="S215" s="96">
        <f t="shared" ref="S215" si="258">F215*$S$18</f>
        <v>2.1167466318548649</v>
      </c>
      <c r="T215" s="96">
        <f t="shared" ref="T215" si="259">S215*E215</f>
        <v>38.101439373387571</v>
      </c>
    </row>
    <row r="216" spans="1:20" ht="12.75" customHeight="1">
      <c r="A216" s="152"/>
      <c r="B216" s="154"/>
      <c r="C216" s="154"/>
      <c r="D216" s="155"/>
      <c r="E216" s="156"/>
      <c r="F216" s="133"/>
      <c r="G216" s="130"/>
      <c r="H216" s="128"/>
      <c r="I216" s="130"/>
      <c r="J216" s="128"/>
      <c r="K216" s="2"/>
      <c r="L216" s="2"/>
      <c r="M216" s="2"/>
      <c r="N216" s="9"/>
      <c r="O216" s="3">
        <f t="shared" si="187"/>
        <v>0</v>
      </c>
      <c r="P216" s="128"/>
      <c r="Q216" s="128"/>
      <c r="R216" s="128"/>
      <c r="S216" s="96"/>
      <c r="T216" s="96"/>
    </row>
    <row r="217" spans="1:20" ht="12.75" customHeight="1">
      <c r="A217" s="152"/>
      <c r="B217" s="154"/>
      <c r="C217" s="154"/>
      <c r="D217" s="155"/>
      <c r="E217" s="156"/>
      <c r="F217" s="133"/>
      <c r="G217" s="130"/>
      <c r="H217" s="128"/>
      <c r="I217" s="130"/>
      <c r="J217" s="128"/>
      <c r="K217" s="2"/>
      <c r="L217" s="2"/>
      <c r="M217" s="4"/>
      <c r="N217" s="9"/>
      <c r="O217" s="3">
        <f t="shared" si="187"/>
        <v>0</v>
      </c>
      <c r="P217" s="128"/>
      <c r="Q217" s="128"/>
      <c r="R217" s="128"/>
      <c r="S217" s="96"/>
      <c r="T217" s="96"/>
    </row>
    <row r="218" spans="1:20" ht="12.75" customHeight="1">
      <c r="A218" s="153"/>
      <c r="B218" s="154"/>
      <c r="C218" s="154"/>
      <c r="D218" s="155"/>
      <c r="E218" s="156"/>
      <c r="F218" s="133"/>
      <c r="G218" s="130"/>
      <c r="H218" s="128"/>
      <c r="I218" s="130"/>
      <c r="J218" s="128"/>
      <c r="K218" s="2"/>
      <c r="L218" s="2"/>
      <c r="M218" s="2"/>
      <c r="N218" s="9"/>
      <c r="O218" s="3">
        <f t="shared" si="187"/>
        <v>0</v>
      </c>
      <c r="P218" s="128"/>
      <c r="Q218" s="128"/>
      <c r="R218" s="128"/>
      <c r="S218" s="96"/>
      <c r="T218" s="96"/>
    </row>
    <row r="219" spans="1:20">
      <c r="A219" s="82"/>
      <c r="B219" s="83"/>
      <c r="C219" s="84" t="s">
        <v>162</v>
      </c>
      <c r="D219" s="82"/>
      <c r="E219" s="85"/>
      <c r="F219" s="86"/>
      <c r="G219" s="81"/>
      <c r="H219" s="76"/>
      <c r="I219" s="81"/>
      <c r="J219" s="76"/>
      <c r="K219" s="39"/>
      <c r="L219" s="39"/>
      <c r="M219" s="39"/>
      <c r="N219" s="34"/>
      <c r="O219" s="40"/>
      <c r="P219" s="76"/>
      <c r="Q219" s="76"/>
      <c r="R219" s="76"/>
      <c r="S219" s="76"/>
      <c r="T219" s="89">
        <f>SUM(T146:T218)</f>
        <v>30635.118808185824</v>
      </c>
    </row>
    <row r="220" spans="1:20">
      <c r="A220" s="82"/>
      <c r="B220" s="83"/>
      <c r="C220" s="84"/>
      <c r="D220" s="82"/>
      <c r="E220" s="85"/>
      <c r="F220" s="87"/>
      <c r="G220" s="81"/>
      <c r="H220" s="76"/>
      <c r="I220" s="81"/>
      <c r="J220" s="76"/>
      <c r="K220" s="39"/>
      <c r="L220" s="39"/>
      <c r="M220" s="39"/>
      <c r="N220" s="34"/>
      <c r="O220" s="40"/>
      <c r="P220" s="76"/>
      <c r="Q220" s="76"/>
      <c r="R220" s="76"/>
      <c r="S220" s="76"/>
      <c r="T220" s="89"/>
    </row>
    <row r="221" spans="1:20">
      <c r="A221" s="82"/>
      <c r="B221" s="83"/>
      <c r="C221" s="84"/>
      <c r="D221" s="82"/>
      <c r="E221" s="85"/>
      <c r="F221" s="87"/>
      <c r="G221" s="81"/>
      <c r="H221" s="76"/>
      <c r="I221" s="81"/>
      <c r="J221" s="76"/>
      <c r="K221" s="39"/>
      <c r="L221" s="39"/>
      <c r="M221" s="41"/>
      <c r="N221" s="34"/>
      <c r="O221" s="40"/>
      <c r="P221" s="76"/>
      <c r="Q221" s="76"/>
      <c r="R221" s="76"/>
      <c r="S221" s="76"/>
      <c r="T221" s="89"/>
    </row>
    <row r="222" spans="1:20">
      <c r="A222" s="82"/>
      <c r="B222" s="83"/>
      <c r="C222" s="84"/>
      <c r="D222" s="82"/>
      <c r="E222" s="85"/>
      <c r="F222" s="88"/>
      <c r="G222" s="81"/>
      <c r="H222" s="76"/>
      <c r="I222" s="81"/>
      <c r="J222" s="76"/>
      <c r="K222" s="39"/>
      <c r="L222" s="39"/>
      <c r="M222" s="39"/>
      <c r="N222" s="34"/>
      <c r="O222" s="40"/>
      <c r="P222" s="76"/>
      <c r="Q222" s="76"/>
      <c r="R222" s="76"/>
      <c r="S222" s="76"/>
      <c r="T222" s="89"/>
    </row>
    <row r="223" spans="1:20">
      <c r="A223" s="82"/>
      <c r="B223" s="83"/>
      <c r="C223" s="84" t="s">
        <v>163</v>
      </c>
      <c r="D223" s="82"/>
      <c r="E223" s="85"/>
      <c r="F223" s="86"/>
      <c r="G223" s="81"/>
      <c r="H223" s="76"/>
      <c r="I223" s="81"/>
      <c r="J223" s="76"/>
      <c r="K223" s="39"/>
      <c r="L223" s="39"/>
      <c r="M223" s="39"/>
      <c r="N223" s="34"/>
      <c r="O223" s="40"/>
      <c r="P223" s="76"/>
      <c r="Q223" s="76"/>
      <c r="R223" s="76"/>
      <c r="S223" s="76"/>
      <c r="T223" s="77">
        <f>(T219*100%)/$T$228</f>
        <v>0.70400509850660375</v>
      </c>
    </row>
    <row r="224" spans="1:20">
      <c r="A224" s="82"/>
      <c r="B224" s="83"/>
      <c r="C224" s="84"/>
      <c r="D224" s="82"/>
      <c r="E224" s="85"/>
      <c r="F224" s="87"/>
      <c r="G224" s="81"/>
      <c r="H224" s="76"/>
      <c r="I224" s="81"/>
      <c r="J224" s="76"/>
      <c r="K224" s="39"/>
      <c r="L224" s="39"/>
      <c r="M224" s="39"/>
      <c r="N224" s="34"/>
      <c r="O224" s="40"/>
      <c r="P224" s="76"/>
      <c r="Q224" s="76"/>
      <c r="R224" s="76"/>
      <c r="S224" s="76"/>
      <c r="T224" s="77"/>
    </row>
    <row r="225" spans="1:20">
      <c r="A225" s="82"/>
      <c r="B225" s="83"/>
      <c r="C225" s="84"/>
      <c r="D225" s="82"/>
      <c r="E225" s="85"/>
      <c r="F225" s="87"/>
      <c r="G225" s="81"/>
      <c r="H225" s="76"/>
      <c r="I225" s="81"/>
      <c r="J225" s="76"/>
      <c r="K225" s="39"/>
      <c r="L225" s="39"/>
      <c r="M225" s="41"/>
      <c r="N225" s="34"/>
      <c r="O225" s="40"/>
      <c r="P225" s="76"/>
      <c r="Q225" s="76"/>
      <c r="R225" s="76"/>
      <c r="S225" s="76"/>
      <c r="T225" s="77"/>
    </row>
    <row r="226" spans="1:20">
      <c r="A226" s="82"/>
      <c r="B226" s="83"/>
      <c r="C226" s="84"/>
      <c r="D226" s="82"/>
      <c r="E226" s="85"/>
      <c r="F226" s="88"/>
      <c r="G226" s="81"/>
      <c r="H226" s="76"/>
      <c r="I226" s="81"/>
      <c r="J226" s="76"/>
      <c r="K226" s="39"/>
      <c r="L226" s="39"/>
      <c r="M226" s="39"/>
      <c r="N226" s="34"/>
      <c r="O226" s="40"/>
      <c r="P226" s="76"/>
      <c r="Q226" s="76"/>
      <c r="R226" s="76"/>
      <c r="S226" s="76"/>
      <c r="T226" s="77"/>
    </row>
    <row r="227" spans="1:20" ht="27" customHeight="1">
      <c r="A227" s="42"/>
      <c r="B227" s="43"/>
      <c r="C227" s="71" t="s">
        <v>164</v>
      </c>
      <c r="D227" s="72"/>
      <c r="E227" s="73"/>
      <c r="F227" s="44"/>
      <c r="G227" s="45"/>
      <c r="H227" s="46"/>
      <c r="I227" s="45"/>
      <c r="J227" s="46"/>
      <c r="K227" s="47"/>
      <c r="L227" s="47"/>
      <c r="M227" s="47"/>
      <c r="N227" s="42"/>
      <c r="O227" s="48"/>
      <c r="P227" s="46"/>
      <c r="Q227" s="46"/>
      <c r="R227" s="46"/>
      <c r="S227" s="49"/>
      <c r="T227" s="50">
        <f>T223+T138+T110+T86+T62</f>
        <v>1.0000000000000002</v>
      </c>
    </row>
    <row r="228" spans="1:20" ht="27" customHeight="1">
      <c r="A228" s="42"/>
      <c r="B228" s="43"/>
      <c r="C228" s="71" t="s">
        <v>165</v>
      </c>
      <c r="D228" s="72"/>
      <c r="E228" s="73"/>
      <c r="F228" s="44"/>
      <c r="G228" s="51"/>
      <c r="H228" s="46"/>
      <c r="I228" s="51"/>
      <c r="J228" s="46"/>
      <c r="K228" s="47"/>
      <c r="L228" s="47"/>
      <c r="M228" s="47"/>
      <c r="N228" s="42"/>
      <c r="O228" s="48"/>
      <c r="P228" s="46"/>
      <c r="Q228" s="46"/>
      <c r="R228" s="46"/>
      <c r="S228" s="46"/>
      <c r="T228" s="52">
        <f>T219+T134+T106+T82+T58</f>
        <v>43515.478613964129</v>
      </c>
    </row>
    <row r="229" spans="1:20" ht="27" customHeight="1">
      <c r="A229" s="34"/>
      <c r="B229" s="35"/>
      <c r="C229" s="78" t="s">
        <v>166</v>
      </c>
      <c r="D229" s="79"/>
      <c r="E229" s="80"/>
      <c r="F229" s="36"/>
      <c r="G229" s="37"/>
      <c r="H229" s="38"/>
      <c r="I229" s="37"/>
      <c r="J229" s="38"/>
      <c r="K229" s="39"/>
      <c r="L229" s="39"/>
      <c r="M229" s="39"/>
      <c r="N229" s="34"/>
      <c r="O229" s="40"/>
      <c r="P229" s="38"/>
      <c r="Q229" s="38"/>
      <c r="R229" s="38"/>
      <c r="S229" s="38"/>
      <c r="T229" s="53">
        <f>T228*0.2</f>
        <v>8703.0957227928266</v>
      </c>
    </row>
    <row r="230" spans="1:20" ht="27" customHeight="1">
      <c r="A230" s="42"/>
      <c r="B230" s="43"/>
      <c r="C230" s="71" t="s">
        <v>165</v>
      </c>
      <c r="D230" s="72"/>
      <c r="E230" s="73"/>
      <c r="F230" s="44"/>
      <c r="G230" s="51"/>
      <c r="H230" s="46"/>
      <c r="I230" s="51"/>
      <c r="J230" s="46"/>
      <c r="K230" s="47"/>
      <c r="L230" s="47"/>
      <c r="M230" s="47"/>
      <c r="N230" s="42"/>
      <c r="O230" s="48"/>
      <c r="P230" s="46"/>
      <c r="Q230" s="46"/>
      <c r="R230" s="46"/>
      <c r="S230" s="46"/>
      <c r="T230" s="52">
        <f>T229+T228</f>
        <v>52218.574336756952</v>
      </c>
    </row>
    <row r="232" spans="1:20">
      <c r="A232" s="74" t="s">
        <v>167</v>
      </c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</row>
    <row r="234" spans="1:20">
      <c r="A234" s="74" t="s">
        <v>103</v>
      </c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</row>
  </sheetData>
  <mergeCells count="818"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D46:D49"/>
    <mergeCell ref="E46:E49"/>
    <mergeCell ref="F46:F49"/>
    <mergeCell ref="G46:G49"/>
    <mergeCell ref="H46:H49"/>
    <mergeCell ref="I46:I49"/>
    <mergeCell ref="J38:J41"/>
    <mergeCell ref="P38:P41"/>
    <mergeCell ref="Q38:Q41"/>
    <mergeCell ref="F54:F57"/>
    <mergeCell ref="G54:G57"/>
    <mergeCell ref="H54:H57"/>
    <mergeCell ref="I54:I5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J54:J57"/>
    <mergeCell ref="P54:P57"/>
    <mergeCell ref="Q54:Q57"/>
    <mergeCell ref="R54:R57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Q58:Q61"/>
    <mergeCell ref="R58:R61"/>
    <mergeCell ref="A54:A57"/>
    <mergeCell ref="B54:B57"/>
    <mergeCell ref="C54:C57"/>
    <mergeCell ref="D54:D57"/>
    <mergeCell ref="E54:E57"/>
    <mergeCell ref="Q70:Q73"/>
    <mergeCell ref="R70:R73"/>
    <mergeCell ref="A74:A77"/>
    <mergeCell ref="B74:B77"/>
    <mergeCell ref="C74:C77"/>
    <mergeCell ref="D74:D77"/>
    <mergeCell ref="E74:E77"/>
    <mergeCell ref="F74:F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C106:C109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94:J97"/>
    <mergeCell ref="H118:H121"/>
    <mergeCell ref="I118:I121"/>
    <mergeCell ref="Q94:Q97"/>
    <mergeCell ref="R94:R97"/>
    <mergeCell ref="A98:A101"/>
    <mergeCell ref="B98:B101"/>
    <mergeCell ref="C98:C101"/>
    <mergeCell ref="D98:D101"/>
    <mergeCell ref="E98:E101"/>
    <mergeCell ref="F98:F101"/>
    <mergeCell ref="R114:R117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A106:A10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22:R125"/>
    <mergeCell ref="G122:G125"/>
    <mergeCell ref="H122:H125"/>
    <mergeCell ref="I122:I125"/>
    <mergeCell ref="J122:J125"/>
    <mergeCell ref="P122:P125"/>
    <mergeCell ref="Q122:Q125"/>
    <mergeCell ref="A118:A121"/>
    <mergeCell ref="B118:B121"/>
    <mergeCell ref="C118:C121"/>
    <mergeCell ref="D118:D121"/>
    <mergeCell ref="E118:E121"/>
    <mergeCell ref="F118:F121"/>
    <mergeCell ref="G118:G12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A130:A133"/>
    <mergeCell ref="B130:B133"/>
    <mergeCell ref="C130:C133"/>
    <mergeCell ref="D130:D133"/>
    <mergeCell ref="E130:E133"/>
    <mergeCell ref="F130:F133"/>
    <mergeCell ref="R130:R133"/>
    <mergeCell ref="G130:G133"/>
    <mergeCell ref="H130:H133"/>
    <mergeCell ref="I130:I133"/>
    <mergeCell ref="J130:J133"/>
    <mergeCell ref="P130:P133"/>
    <mergeCell ref="Q130:Q133"/>
    <mergeCell ref="E142:E145"/>
    <mergeCell ref="F142:F145"/>
    <mergeCell ref="G142:G145"/>
    <mergeCell ref="H142:H145"/>
    <mergeCell ref="I142:I145"/>
    <mergeCell ref="J126:J129"/>
    <mergeCell ref="P126:P129"/>
    <mergeCell ref="Q126:Q129"/>
    <mergeCell ref="R126:R129"/>
    <mergeCell ref="F146:F149"/>
    <mergeCell ref="G146:G149"/>
    <mergeCell ref="H146:H149"/>
    <mergeCell ref="J142:J145"/>
    <mergeCell ref="P142:P145"/>
    <mergeCell ref="Q142:Q145"/>
    <mergeCell ref="R142:R145"/>
    <mergeCell ref="T142:T145"/>
    <mergeCell ref="A146:A149"/>
    <mergeCell ref="B146:B149"/>
    <mergeCell ref="C146:C149"/>
    <mergeCell ref="D146:D149"/>
    <mergeCell ref="E146:E149"/>
    <mergeCell ref="Q146:Q149"/>
    <mergeCell ref="R146:R149"/>
    <mergeCell ref="S146:S149"/>
    <mergeCell ref="T146:T149"/>
    <mergeCell ref="I146:I149"/>
    <mergeCell ref="J146:J149"/>
    <mergeCell ref="P146:P149"/>
    <mergeCell ref="A142:A145"/>
    <mergeCell ref="B142:B145"/>
    <mergeCell ref="C142:C145"/>
    <mergeCell ref="D142:D145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G150:G153"/>
    <mergeCell ref="H150:H153"/>
    <mergeCell ref="I150:I153"/>
    <mergeCell ref="J150:J153"/>
    <mergeCell ref="P150:P153"/>
    <mergeCell ref="Q150:Q153"/>
    <mergeCell ref="S154:S157"/>
    <mergeCell ref="T154:T157"/>
    <mergeCell ref="I154:I157"/>
    <mergeCell ref="J154:J157"/>
    <mergeCell ref="P154:P157"/>
    <mergeCell ref="Q154:Q157"/>
    <mergeCell ref="R154:R157"/>
    <mergeCell ref="A150:A153"/>
    <mergeCell ref="B150:B153"/>
    <mergeCell ref="C150:C153"/>
    <mergeCell ref="C158:C161"/>
    <mergeCell ref="D158:D161"/>
    <mergeCell ref="E158:E161"/>
    <mergeCell ref="F158:F161"/>
    <mergeCell ref="G158:G161"/>
    <mergeCell ref="H158:H161"/>
    <mergeCell ref="H154:H157"/>
    <mergeCell ref="R150:R153"/>
    <mergeCell ref="S150:S153"/>
    <mergeCell ref="D150:D153"/>
    <mergeCell ref="E150:E153"/>
    <mergeCell ref="F150:F153"/>
    <mergeCell ref="J162:J165"/>
    <mergeCell ref="P162:P165"/>
    <mergeCell ref="Q162:Q165"/>
    <mergeCell ref="R162:R165"/>
    <mergeCell ref="S162:S165"/>
    <mergeCell ref="T162:T165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I158:I161"/>
    <mergeCell ref="J158:J161"/>
    <mergeCell ref="P158:P161"/>
    <mergeCell ref="Q158:Q161"/>
    <mergeCell ref="R158:R161"/>
    <mergeCell ref="S158:S161"/>
    <mergeCell ref="A158:A161"/>
    <mergeCell ref="B158:B161"/>
    <mergeCell ref="R166:R169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Q166:Q169"/>
    <mergeCell ref="A166:A169"/>
    <mergeCell ref="B166:B169"/>
    <mergeCell ref="C166:C169"/>
    <mergeCell ref="D166:D169"/>
    <mergeCell ref="E166:E169"/>
    <mergeCell ref="F166:F169"/>
    <mergeCell ref="S170:S173"/>
    <mergeCell ref="T170:T173"/>
    <mergeCell ref="R170:R173"/>
    <mergeCell ref="T174:T178"/>
    <mergeCell ref="U174:U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4:I178"/>
    <mergeCell ref="J174:J178"/>
    <mergeCell ref="P174:P178"/>
    <mergeCell ref="Q174:Q178"/>
    <mergeCell ref="R174:R178"/>
    <mergeCell ref="S174:S178"/>
    <mergeCell ref="T179:T182"/>
    <mergeCell ref="U179:U182"/>
    <mergeCell ref="J179:J182"/>
    <mergeCell ref="A174:A178"/>
    <mergeCell ref="B174:B178"/>
    <mergeCell ref="C174:C178"/>
    <mergeCell ref="D174:D178"/>
    <mergeCell ref="E183:E186"/>
    <mergeCell ref="F183:F186"/>
    <mergeCell ref="G183:G186"/>
    <mergeCell ref="H183:H186"/>
    <mergeCell ref="I179:I182"/>
    <mergeCell ref="I170:I173"/>
    <mergeCell ref="J170:J173"/>
    <mergeCell ref="P170:P173"/>
    <mergeCell ref="Q170:Q173"/>
    <mergeCell ref="E174:E178"/>
    <mergeCell ref="F174:F178"/>
    <mergeCell ref="G174:G178"/>
    <mergeCell ref="H174:H178"/>
    <mergeCell ref="H170:H173"/>
    <mergeCell ref="P179:P182"/>
    <mergeCell ref="Q179:Q182"/>
    <mergeCell ref="R179:R182"/>
    <mergeCell ref="S179:S182"/>
    <mergeCell ref="T183:T186"/>
    <mergeCell ref="U183:U186"/>
    <mergeCell ref="A187:A190"/>
    <mergeCell ref="B187:B190"/>
    <mergeCell ref="C187:C190"/>
    <mergeCell ref="D187:D190"/>
    <mergeCell ref="E187:E190"/>
    <mergeCell ref="F187:F190"/>
    <mergeCell ref="G187:G190"/>
    <mergeCell ref="H187:H190"/>
    <mergeCell ref="I183:I186"/>
    <mergeCell ref="J183:J186"/>
    <mergeCell ref="P183:P186"/>
    <mergeCell ref="Q183:Q186"/>
    <mergeCell ref="R183:R186"/>
    <mergeCell ref="S183:S186"/>
    <mergeCell ref="A183:A186"/>
    <mergeCell ref="B183:B186"/>
    <mergeCell ref="C183:C186"/>
    <mergeCell ref="D183:D186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E195:E198"/>
    <mergeCell ref="F195:F198"/>
    <mergeCell ref="J191:J194"/>
    <mergeCell ref="P191:P194"/>
    <mergeCell ref="Q191:Q194"/>
    <mergeCell ref="R191:R194"/>
    <mergeCell ref="S191:S194"/>
    <mergeCell ref="T191:T194"/>
    <mergeCell ref="T187:T190"/>
    <mergeCell ref="I187:I190"/>
    <mergeCell ref="J187:J190"/>
    <mergeCell ref="P187:P190"/>
    <mergeCell ref="Q187:Q190"/>
    <mergeCell ref="R187:R190"/>
    <mergeCell ref="S187:S190"/>
    <mergeCell ref="J199:J202"/>
    <mergeCell ref="P199:P202"/>
    <mergeCell ref="Q199:Q202"/>
    <mergeCell ref="R199:R202"/>
    <mergeCell ref="R195:R198"/>
    <mergeCell ref="S195:S198"/>
    <mergeCell ref="T195:T198"/>
    <mergeCell ref="A199:A202"/>
    <mergeCell ref="B199:B202"/>
    <mergeCell ref="C199:C202"/>
    <mergeCell ref="D199:D202"/>
    <mergeCell ref="E199:E202"/>
    <mergeCell ref="F199:F202"/>
    <mergeCell ref="G199:G202"/>
    <mergeCell ref="G195:G198"/>
    <mergeCell ref="H195:H198"/>
    <mergeCell ref="I195:I198"/>
    <mergeCell ref="J195:J198"/>
    <mergeCell ref="P195:P198"/>
    <mergeCell ref="Q195:Q198"/>
    <mergeCell ref="A195:A198"/>
    <mergeCell ref="B195:B198"/>
    <mergeCell ref="C195:C198"/>
    <mergeCell ref="D195:D198"/>
    <mergeCell ref="B203:B206"/>
    <mergeCell ref="C203:C206"/>
    <mergeCell ref="D203:D206"/>
    <mergeCell ref="E203:E206"/>
    <mergeCell ref="F203:F206"/>
    <mergeCell ref="G203:G206"/>
    <mergeCell ref="H203:H206"/>
    <mergeCell ref="H199:H202"/>
    <mergeCell ref="I199:I202"/>
    <mergeCell ref="S207:S210"/>
    <mergeCell ref="T207:T210"/>
    <mergeCell ref="S26:S29"/>
    <mergeCell ref="T26:T29"/>
    <mergeCell ref="S30:S33"/>
    <mergeCell ref="T203:T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I203:I206"/>
    <mergeCell ref="J203:J206"/>
    <mergeCell ref="P203:P206"/>
    <mergeCell ref="Q203:Q206"/>
    <mergeCell ref="R203:R206"/>
    <mergeCell ref="S203:S206"/>
    <mergeCell ref="S199:S202"/>
    <mergeCell ref="T199:T202"/>
    <mergeCell ref="A203:A206"/>
    <mergeCell ref="A215:A218"/>
    <mergeCell ref="B215:B218"/>
    <mergeCell ref="C215:C218"/>
    <mergeCell ref="D215:D218"/>
    <mergeCell ref="E215:E218"/>
    <mergeCell ref="F215:F218"/>
    <mergeCell ref="G215:G218"/>
    <mergeCell ref="G211:G214"/>
    <mergeCell ref="H211:H214"/>
    <mergeCell ref="A211:A214"/>
    <mergeCell ref="B211:B214"/>
    <mergeCell ref="C211:C214"/>
    <mergeCell ref="D211:D214"/>
    <mergeCell ref="E211:E214"/>
    <mergeCell ref="F211:F214"/>
    <mergeCell ref="T215:T218"/>
    <mergeCell ref="S13:S15"/>
    <mergeCell ref="T13:T15"/>
    <mergeCell ref="S18:S21"/>
    <mergeCell ref="T18:T21"/>
    <mergeCell ref="S22:S25"/>
    <mergeCell ref="T22:T25"/>
    <mergeCell ref="H215:H218"/>
    <mergeCell ref="I215:I218"/>
    <mergeCell ref="J215:J218"/>
    <mergeCell ref="P215:P218"/>
    <mergeCell ref="Q215:Q218"/>
    <mergeCell ref="R215:R218"/>
    <mergeCell ref="R211:R214"/>
    <mergeCell ref="S211:S214"/>
    <mergeCell ref="T211:T214"/>
    <mergeCell ref="I211:I214"/>
    <mergeCell ref="J211:J214"/>
    <mergeCell ref="P211:P214"/>
    <mergeCell ref="Q211:Q214"/>
    <mergeCell ref="J207:J210"/>
    <mergeCell ref="P207:P210"/>
    <mergeCell ref="Q207:Q210"/>
    <mergeCell ref="R207:R210"/>
    <mergeCell ref="T46:T49"/>
    <mergeCell ref="S50:S53"/>
    <mergeCell ref="T50:T53"/>
    <mergeCell ref="S54:S57"/>
    <mergeCell ref="T54:T57"/>
    <mergeCell ref="T30:T33"/>
    <mergeCell ref="S34:S37"/>
    <mergeCell ref="T34:T37"/>
    <mergeCell ref="S38:S41"/>
    <mergeCell ref="T38:T41"/>
    <mergeCell ref="S42:S45"/>
    <mergeCell ref="T42:T45"/>
    <mergeCell ref="S122:S125"/>
    <mergeCell ref="T122:T125"/>
    <mergeCell ref="S126:S129"/>
    <mergeCell ref="T126:T129"/>
    <mergeCell ref="S98:S101"/>
    <mergeCell ref="T98:T101"/>
    <mergeCell ref="S102:S105"/>
    <mergeCell ref="T102:T105"/>
    <mergeCell ref="S114:S117"/>
    <mergeCell ref="T114:T117"/>
    <mergeCell ref="S106:S109"/>
    <mergeCell ref="T106:T109"/>
    <mergeCell ref="A11:T11"/>
    <mergeCell ref="A12:T12"/>
    <mergeCell ref="A58:A61"/>
    <mergeCell ref="B58:B61"/>
    <mergeCell ref="C58:C61"/>
    <mergeCell ref="D58:D61"/>
    <mergeCell ref="E58:E61"/>
    <mergeCell ref="S118:S121"/>
    <mergeCell ref="T118:T121"/>
    <mergeCell ref="S78:S81"/>
    <mergeCell ref="T78:T81"/>
    <mergeCell ref="S90:S93"/>
    <mergeCell ref="T90:T93"/>
    <mergeCell ref="S94:S97"/>
    <mergeCell ref="T94:T97"/>
    <mergeCell ref="S82:S85"/>
    <mergeCell ref="T82:T85"/>
    <mergeCell ref="S66:S69"/>
    <mergeCell ref="T66:T69"/>
    <mergeCell ref="S70:S73"/>
    <mergeCell ref="T70:T73"/>
    <mergeCell ref="S74:S77"/>
    <mergeCell ref="T74:T77"/>
    <mergeCell ref="S46:S49"/>
    <mergeCell ref="S58:S61"/>
    <mergeCell ref="T58:T61"/>
    <mergeCell ref="A62:A65"/>
    <mergeCell ref="B62:B65"/>
    <mergeCell ref="C62:C65"/>
    <mergeCell ref="D62:D65"/>
    <mergeCell ref="E62:E65"/>
    <mergeCell ref="F62:F65"/>
    <mergeCell ref="F58:F61"/>
    <mergeCell ref="G58:G61"/>
    <mergeCell ref="H58:H61"/>
    <mergeCell ref="I58:I61"/>
    <mergeCell ref="J58:J61"/>
    <mergeCell ref="P58:P61"/>
    <mergeCell ref="A82:A85"/>
    <mergeCell ref="B82:B85"/>
    <mergeCell ref="C82:C85"/>
    <mergeCell ref="D82:D85"/>
    <mergeCell ref="E82:E85"/>
    <mergeCell ref="F82:F85"/>
    <mergeCell ref="G82:G85"/>
    <mergeCell ref="G62:G65"/>
    <mergeCell ref="H62:H65"/>
    <mergeCell ref="A78:A81"/>
    <mergeCell ref="B78:B81"/>
    <mergeCell ref="C78:C81"/>
    <mergeCell ref="D78:D81"/>
    <mergeCell ref="E78:E81"/>
    <mergeCell ref="F78:F81"/>
    <mergeCell ref="G78:G81"/>
    <mergeCell ref="H78:H81"/>
    <mergeCell ref="G74:G77"/>
    <mergeCell ref="H74:H77"/>
    <mergeCell ref="H82:H85"/>
    <mergeCell ref="I82:I85"/>
    <mergeCell ref="J82:J85"/>
    <mergeCell ref="P82:P85"/>
    <mergeCell ref="Q82:Q85"/>
    <mergeCell ref="R82:R85"/>
    <mergeCell ref="R62:R65"/>
    <mergeCell ref="S62:S65"/>
    <mergeCell ref="T62:T65"/>
    <mergeCell ref="I62:I65"/>
    <mergeCell ref="J62:J65"/>
    <mergeCell ref="P62:P65"/>
    <mergeCell ref="Q62:Q65"/>
    <mergeCell ref="J78:J81"/>
    <mergeCell ref="P78:P81"/>
    <mergeCell ref="Q78:Q81"/>
    <mergeCell ref="R78:R81"/>
    <mergeCell ref="R74:R77"/>
    <mergeCell ref="I78:I81"/>
    <mergeCell ref="I74:I77"/>
    <mergeCell ref="J74:J77"/>
    <mergeCell ref="P74:P77"/>
    <mergeCell ref="Q74:Q77"/>
    <mergeCell ref="J70:J73"/>
    <mergeCell ref="P70:P73"/>
    <mergeCell ref="D106:D109"/>
    <mergeCell ref="E106:E109"/>
    <mergeCell ref="F106:F109"/>
    <mergeCell ref="G106:G109"/>
    <mergeCell ref="G86:G89"/>
    <mergeCell ref="H86:H89"/>
    <mergeCell ref="A86:A89"/>
    <mergeCell ref="B86:B89"/>
    <mergeCell ref="C86:C89"/>
    <mergeCell ref="D86:D89"/>
    <mergeCell ref="E86:E89"/>
    <mergeCell ref="F86:F8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G98:G101"/>
    <mergeCell ref="H106:H109"/>
    <mergeCell ref="H98:H101"/>
    <mergeCell ref="B106:B109"/>
    <mergeCell ref="I106:I109"/>
    <mergeCell ref="J106:J109"/>
    <mergeCell ref="P106:P109"/>
    <mergeCell ref="Q106:Q109"/>
    <mergeCell ref="R106:R109"/>
    <mergeCell ref="R86:R89"/>
    <mergeCell ref="S86:S89"/>
    <mergeCell ref="T86:T89"/>
    <mergeCell ref="I86:I89"/>
    <mergeCell ref="J86:J89"/>
    <mergeCell ref="P86:P89"/>
    <mergeCell ref="Q86:Q89"/>
    <mergeCell ref="J102:J105"/>
    <mergeCell ref="P102:P105"/>
    <mergeCell ref="Q102:Q105"/>
    <mergeCell ref="R102:R105"/>
    <mergeCell ref="R98:R101"/>
    <mergeCell ref="I102:I105"/>
    <mergeCell ref="I98:I101"/>
    <mergeCell ref="J98:J101"/>
    <mergeCell ref="P98:P101"/>
    <mergeCell ref="Q98:Q101"/>
    <mergeCell ref="P94:P97"/>
    <mergeCell ref="R110:R113"/>
    <mergeCell ref="S110:S113"/>
    <mergeCell ref="T110:T113"/>
    <mergeCell ref="A134:A137"/>
    <mergeCell ref="B134:B137"/>
    <mergeCell ref="C134:C137"/>
    <mergeCell ref="D134:D137"/>
    <mergeCell ref="E134:E137"/>
    <mergeCell ref="F134:F137"/>
    <mergeCell ref="G134:G137"/>
    <mergeCell ref="G110:G113"/>
    <mergeCell ref="H110:H113"/>
    <mergeCell ref="I110:I113"/>
    <mergeCell ref="J110:J113"/>
    <mergeCell ref="P110:P113"/>
    <mergeCell ref="Q110:Q113"/>
    <mergeCell ref="A110:A113"/>
    <mergeCell ref="B110:B113"/>
    <mergeCell ref="C110:C113"/>
    <mergeCell ref="D110:D113"/>
    <mergeCell ref="E110:E113"/>
    <mergeCell ref="F110:F113"/>
    <mergeCell ref="S130:S133"/>
    <mergeCell ref="T130:T133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J219:J222"/>
    <mergeCell ref="P219:P222"/>
    <mergeCell ref="Q219:Q222"/>
    <mergeCell ref="R219:R222"/>
    <mergeCell ref="S219:S222"/>
    <mergeCell ref="T219:T222"/>
    <mergeCell ref="T138:T141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I138:I141"/>
    <mergeCell ref="J138:J141"/>
    <mergeCell ref="P138:P141"/>
    <mergeCell ref="Q138:Q141"/>
    <mergeCell ref="R138:R141"/>
    <mergeCell ref="S138:S141"/>
    <mergeCell ref="S142:S145"/>
    <mergeCell ref="S215:S218"/>
    <mergeCell ref="C230:E230"/>
    <mergeCell ref="A232:T232"/>
    <mergeCell ref="A234:T234"/>
    <mergeCell ref="R223:R226"/>
    <mergeCell ref="S223:S226"/>
    <mergeCell ref="T223:T226"/>
    <mergeCell ref="C227:E227"/>
    <mergeCell ref="C228:E228"/>
    <mergeCell ref="C229:E229"/>
    <mergeCell ref="G223:G226"/>
    <mergeCell ref="H223:H226"/>
    <mergeCell ref="I223:I226"/>
    <mergeCell ref="J223:J226"/>
    <mergeCell ref="P223:P226"/>
    <mergeCell ref="Q223:Q226"/>
    <mergeCell ref="A223:A226"/>
    <mergeCell ref="B223:B226"/>
    <mergeCell ref="C223:C226"/>
    <mergeCell ref="D223:D226"/>
    <mergeCell ref="E223:E226"/>
    <mergeCell ref="F223:F226"/>
  </mergeCells>
  <phoneticPr fontId="19" type="noConversion"/>
  <conditionalFormatting sqref="K163">
    <cfRule type="duplicateValues" dxfId="15" priority="8" stopIfTrue="1"/>
  </conditionalFormatting>
  <conditionalFormatting sqref="K148:L148">
    <cfRule type="duplicateValues" dxfId="14" priority="3" stopIfTrue="1"/>
  </conditionalFormatting>
  <conditionalFormatting sqref="K152:L152">
    <cfRule type="duplicateValues" dxfId="13" priority="9" stopIfTrue="1"/>
  </conditionalFormatting>
  <conditionalFormatting sqref="K160:L160">
    <cfRule type="duplicateValues" dxfId="12" priority="5" stopIfTrue="1"/>
  </conditionalFormatting>
  <conditionalFormatting sqref="K168:L168">
    <cfRule type="duplicateValues" dxfId="11" priority="7" stopIfTrue="1"/>
  </conditionalFormatting>
  <conditionalFormatting sqref="K172:L172">
    <cfRule type="duplicateValues" dxfId="10" priority="6" stopIfTrue="1"/>
  </conditionalFormatting>
  <conditionalFormatting sqref="K193:L193">
    <cfRule type="duplicateValues" dxfId="9" priority="4" stopIfTrue="1"/>
  </conditionalFormatting>
  <conditionalFormatting sqref="K217:L217">
    <cfRule type="duplicateValues" dxfId="8" priority="2" stopIfTrue="1"/>
  </conditionalFormatting>
  <conditionalFormatting sqref="K221:L221 K225:L225">
    <cfRule type="duplicateValues" dxfId="7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3" manualBreakCount="3">
    <brk id="73" max="19" man="1"/>
    <brk id="149" max="19" man="1"/>
    <brk id="202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2CD89-2747-4390-B407-EDF9F61B380F}">
  <dimension ref="A1:T183"/>
  <sheetViews>
    <sheetView showZeros="0" tabSelected="1" topLeftCell="A11" zoomScaleNormal="100" zoomScaleSheetLayoutView="70" workbookViewId="0">
      <selection activeCell="X17" sqref="X17"/>
    </sheetView>
  </sheetViews>
  <sheetFormatPr defaultColWidth="9.109375" defaultRowHeight="13.2"/>
  <cols>
    <col min="1" max="1" width="3.6640625" style="1" customWidth="1"/>
    <col min="2" max="2" width="7.44140625" style="1" customWidth="1"/>
    <col min="3" max="3" width="29" style="1" customWidth="1"/>
    <col min="4" max="4" width="5.88671875" style="1" customWidth="1"/>
    <col min="5" max="5" width="6.44140625" style="1" customWidth="1"/>
    <col min="6" max="6" width="7" style="1" hidden="1" customWidth="1"/>
    <col min="7" max="7" width="6.5546875" style="1" hidden="1" customWidth="1"/>
    <col min="8" max="8" width="6.6640625" style="1" hidden="1" customWidth="1"/>
    <col min="9" max="9" width="5.6640625" style="1" hidden="1" customWidth="1"/>
    <col min="10" max="10" width="6.6640625" style="1" hidden="1" customWidth="1"/>
    <col min="11" max="11" width="13" style="1" hidden="1" customWidth="1"/>
    <col min="12" max="12" width="4.6640625" style="1" hidden="1" customWidth="1"/>
    <col min="13" max="13" width="7" style="1" hidden="1" customWidth="1"/>
    <col min="14" max="15" width="7.33203125" style="1" hidden="1" customWidth="1"/>
    <col min="16" max="17" width="8.6640625" style="1" hidden="1" customWidth="1"/>
    <col min="18" max="18" width="9.5546875" style="1" hidden="1" customWidth="1"/>
    <col min="19" max="16384" width="9.109375" style="1"/>
  </cols>
  <sheetData>
    <row r="1" spans="1:20" hidden="1">
      <c r="C1" s="206" t="s">
        <v>144</v>
      </c>
      <c r="D1" s="206"/>
      <c r="E1" s="206"/>
      <c r="F1" s="206"/>
      <c r="G1" s="206"/>
    </row>
    <row r="2" spans="1:20" hidden="1"/>
    <row r="3" spans="1:20" ht="28.5" hidden="1" customHeight="1">
      <c r="A3" s="207"/>
      <c r="B3" s="207"/>
      <c r="C3" s="1" t="s">
        <v>20</v>
      </c>
      <c r="D3" s="208" t="s">
        <v>170</v>
      </c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</row>
    <row r="4" spans="1:20" ht="15" hidden="1" customHeight="1"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</row>
    <row r="5" spans="1:20" ht="15" hidden="1" customHeight="1"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20" ht="18.75" hidden="1" customHeight="1">
      <c r="A6" s="211" t="s">
        <v>23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</row>
    <row r="7" spans="1:20" ht="15" hidden="1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20" ht="13.8" hidden="1">
      <c r="A8" s="14"/>
      <c r="J8" s="207" t="s">
        <v>16</v>
      </c>
      <c r="K8" s="207"/>
      <c r="L8" s="204" t="s">
        <v>17</v>
      </c>
      <c r="M8" s="204"/>
      <c r="N8" s="204"/>
      <c r="O8" s="204"/>
      <c r="P8" s="15">
        <v>2478.61</v>
      </c>
    </row>
    <row r="9" spans="1:20" ht="13.8" hidden="1">
      <c r="A9" s="201" t="s">
        <v>14</v>
      </c>
      <c r="B9" s="201"/>
      <c r="C9" s="201"/>
      <c r="D9" s="201"/>
      <c r="E9" s="201"/>
      <c r="F9" s="202" t="e">
        <f>#REF!</f>
        <v>#REF!</v>
      </c>
      <c r="G9" s="203"/>
      <c r="H9" s="16" t="s">
        <v>15</v>
      </c>
      <c r="L9" s="204" t="s">
        <v>18</v>
      </c>
      <c r="M9" s="204"/>
      <c r="N9" s="204"/>
      <c r="O9" s="204"/>
      <c r="P9" s="15">
        <v>3018.17</v>
      </c>
    </row>
    <row r="10" spans="1:20" ht="13.8" hidden="1">
      <c r="A10" s="201"/>
      <c r="B10" s="201"/>
      <c r="C10" s="201"/>
      <c r="D10" s="201"/>
      <c r="E10" s="201"/>
      <c r="F10" s="202"/>
      <c r="G10" s="203"/>
      <c r="H10" s="16"/>
      <c r="K10" s="205" t="s">
        <v>19</v>
      </c>
      <c r="L10" s="205"/>
      <c r="M10" s="205"/>
      <c r="N10" s="205"/>
      <c r="O10" s="205"/>
      <c r="P10" s="22">
        <v>1.0571999999999999</v>
      </c>
    </row>
    <row r="11" spans="1:20" ht="35.25" customHeight="1">
      <c r="A11" s="144" t="s">
        <v>156</v>
      </c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</row>
    <row r="12" spans="1:20" ht="57" customHeight="1">
      <c r="A12" s="146" t="s">
        <v>215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</row>
    <row r="13" spans="1:20" ht="22.5" customHeight="1">
      <c r="A13" s="199" t="s">
        <v>0</v>
      </c>
      <c r="B13" s="200" t="s">
        <v>1</v>
      </c>
      <c r="C13" s="199" t="s">
        <v>2</v>
      </c>
      <c r="D13" s="200" t="s">
        <v>3</v>
      </c>
      <c r="E13" s="200" t="s">
        <v>4</v>
      </c>
      <c r="F13" s="200" t="s">
        <v>5</v>
      </c>
      <c r="G13" s="199" t="s">
        <v>6</v>
      </c>
      <c r="H13" s="199"/>
      <c r="I13" s="199"/>
      <c r="J13" s="199"/>
      <c r="K13" s="199"/>
      <c r="L13" s="199"/>
      <c r="M13" s="199"/>
      <c r="N13" s="199"/>
      <c r="O13" s="199"/>
      <c r="P13" s="199" t="s">
        <v>7</v>
      </c>
      <c r="Q13" s="199" t="s">
        <v>8</v>
      </c>
      <c r="R13" s="17" t="s">
        <v>8</v>
      </c>
      <c r="S13" s="147" t="s">
        <v>216</v>
      </c>
      <c r="T13" s="147" t="s">
        <v>154</v>
      </c>
    </row>
    <row r="14" spans="1:20" ht="13.5" customHeight="1">
      <c r="A14" s="199"/>
      <c r="B14" s="200"/>
      <c r="C14" s="199"/>
      <c r="D14" s="200"/>
      <c r="E14" s="200"/>
      <c r="F14" s="200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7" t="s">
        <v>9</v>
      </c>
      <c r="S14" s="147"/>
      <c r="T14" s="147"/>
    </row>
    <row r="15" spans="1:20" ht="20.25" customHeight="1">
      <c r="A15" s="199"/>
      <c r="B15" s="200"/>
      <c r="C15" s="199"/>
      <c r="D15" s="200"/>
      <c r="E15" s="200"/>
      <c r="F15" s="200"/>
      <c r="G15" s="199" t="s">
        <v>10</v>
      </c>
      <c r="H15" s="199"/>
      <c r="I15" s="199" t="s">
        <v>11</v>
      </c>
      <c r="J15" s="199"/>
      <c r="K15" s="199" t="s">
        <v>12</v>
      </c>
      <c r="L15" s="199"/>
      <c r="M15" s="199"/>
      <c r="N15" s="199"/>
      <c r="O15" s="199"/>
      <c r="P15" s="199"/>
      <c r="Q15" s="199"/>
      <c r="R15" s="18">
        <f>P10</f>
        <v>1.0571999999999999</v>
      </c>
      <c r="S15" s="147"/>
      <c r="T15" s="147"/>
    </row>
    <row r="16" spans="1:20" ht="43.8">
      <c r="A16" s="199"/>
      <c r="B16" s="200"/>
      <c r="C16" s="199"/>
      <c r="D16" s="200"/>
      <c r="E16" s="200"/>
      <c r="F16" s="200"/>
      <c r="G16" s="23" t="s">
        <v>42</v>
      </c>
      <c r="H16" s="23" t="s">
        <v>41</v>
      </c>
      <c r="I16" s="23" t="s">
        <v>42</v>
      </c>
      <c r="J16" s="23" t="s">
        <v>41</v>
      </c>
      <c r="K16" s="11" t="s">
        <v>21</v>
      </c>
      <c r="L16" s="23" t="s">
        <v>40</v>
      </c>
      <c r="M16" s="11" t="s">
        <v>13</v>
      </c>
      <c r="N16" s="11" t="s">
        <v>39</v>
      </c>
      <c r="O16" s="23" t="s">
        <v>7</v>
      </c>
      <c r="P16" s="3" t="s">
        <v>38</v>
      </c>
      <c r="Q16" s="19" t="s">
        <v>38</v>
      </c>
      <c r="R16" s="10" t="s">
        <v>38</v>
      </c>
      <c r="S16" s="32" t="s">
        <v>155</v>
      </c>
      <c r="T16" s="32" t="s">
        <v>155</v>
      </c>
    </row>
    <row r="17" spans="1:20">
      <c r="A17" s="20">
        <v>1</v>
      </c>
      <c r="B17" s="20">
        <v>2</v>
      </c>
      <c r="C17" s="20">
        <v>3</v>
      </c>
      <c r="D17" s="20">
        <v>4</v>
      </c>
      <c r="E17" s="20">
        <v>5</v>
      </c>
      <c r="F17" s="20">
        <v>6</v>
      </c>
      <c r="G17" s="20">
        <v>7</v>
      </c>
      <c r="H17" s="20">
        <v>8</v>
      </c>
      <c r="I17" s="20">
        <v>9</v>
      </c>
      <c r="J17" s="20">
        <v>10</v>
      </c>
      <c r="K17" s="20">
        <v>11</v>
      </c>
      <c r="L17" s="20">
        <v>12</v>
      </c>
      <c r="M17" s="20">
        <v>13</v>
      </c>
      <c r="N17" s="20">
        <v>14</v>
      </c>
      <c r="O17" s="20">
        <v>15</v>
      </c>
      <c r="P17" s="20">
        <v>16</v>
      </c>
      <c r="Q17" s="20">
        <v>17</v>
      </c>
      <c r="R17" s="20">
        <v>18</v>
      </c>
      <c r="S17" s="33">
        <v>6</v>
      </c>
      <c r="T17" s="33">
        <v>7</v>
      </c>
    </row>
    <row r="18" spans="1:20">
      <c r="A18" s="131"/>
      <c r="B18" s="132"/>
      <c r="C18" s="181" t="s">
        <v>83</v>
      </c>
      <c r="D18" s="131"/>
      <c r="E18" s="133"/>
      <c r="F18" s="133">
        <f>H18+J18+R18</f>
        <v>0</v>
      </c>
      <c r="G18" s="130"/>
      <c r="H18" s="128">
        <f>G18*$P$8/1000</f>
        <v>0</v>
      </c>
      <c r="I18" s="130"/>
      <c r="J18" s="128">
        <f>I18*$P$9/1000</f>
        <v>0</v>
      </c>
      <c r="K18" s="2"/>
      <c r="L18" s="2"/>
      <c r="M18" s="2"/>
      <c r="N18" s="9"/>
      <c r="O18" s="3">
        <f t="shared" ref="O18:O97" si="0">M18*N18</f>
        <v>0</v>
      </c>
      <c r="P18" s="128">
        <f>E18*F18</f>
        <v>0</v>
      </c>
      <c r="Q18" s="128">
        <f>SUM(O18:O21)</f>
        <v>0</v>
      </c>
      <c r="R18" s="128">
        <f>Q18*1.02*1.05*$R$15</f>
        <v>0</v>
      </c>
      <c r="S18" s="148">
        <f>1.133*1.005*1.0245*1.11</f>
        <v>1.2948841446749999</v>
      </c>
      <c r="T18" s="149"/>
    </row>
    <row r="19" spans="1:20">
      <c r="A19" s="131"/>
      <c r="B19" s="132"/>
      <c r="C19" s="181"/>
      <c r="D19" s="131"/>
      <c r="E19" s="133"/>
      <c r="F19" s="133"/>
      <c r="G19" s="130"/>
      <c r="H19" s="128"/>
      <c r="I19" s="130"/>
      <c r="J19" s="128"/>
      <c r="K19" s="2"/>
      <c r="L19" s="2"/>
      <c r="M19" s="2"/>
      <c r="N19" s="9"/>
      <c r="O19" s="3">
        <f t="shared" si="0"/>
        <v>0</v>
      </c>
      <c r="P19" s="128"/>
      <c r="Q19" s="128"/>
      <c r="R19" s="128"/>
      <c r="S19" s="148"/>
      <c r="T19" s="149"/>
    </row>
    <row r="20" spans="1:20">
      <c r="A20" s="131"/>
      <c r="B20" s="132"/>
      <c r="C20" s="181"/>
      <c r="D20" s="131"/>
      <c r="E20" s="133"/>
      <c r="F20" s="133"/>
      <c r="G20" s="130"/>
      <c r="H20" s="128"/>
      <c r="I20" s="130"/>
      <c r="J20" s="128"/>
      <c r="K20" s="2"/>
      <c r="L20" s="2"/>
      <c r="M20" s="4"/>
      <c r="N20" s="9"/>
      <c r="O20" s="3">
        <f t="shared" si="0"/>
        <v>0</v>
      </c>
      <c r="P20" s="128"/>
      <c r="Q20" s="128"/>
      <c r="R20" s="128"/>
      <c r="S20" s="148"/>
      <c r="T20" s="149"/>
    </row>
    <row r="21" spans="1:20" ht="12.75" customHeight="1">
      <c r="A21" s="131"/>
      <c r="B21" s="132"/>
      <c r="C21" s="181"/>
      <c r="D21" s="131"/>
      <c r="E21" s="133"/>
      <c r="F21" s="133"/>
      <c r="G21" s="130"/>
      <c r="H21" s="128"/>
      <c r="I21" s="130"/>
      <c r="J21" s="128"/>
      <c r="K21" s="2"/>
      <c r="L21" s="2"/>
      <c r="M21" s="2"/>
      <c r="N21" s="9"/>
      <c r="O21" s="3">
        <f t="shared" si="0"/>
        <v>0</v>
      </c>
      <c r="P21" s="128"/>
      <c r="Q21" s="128"/>
      <c r="R21" s="128"/>
      <c r="S21" s="148"/>
      <c r="T21" s="149"/>
    </row>
    <row r="22" spans="1:20" ht="12.75" customHeight="1">
      <c r="A22" s="131">
        <v>1</v>
      </c>
      <c r="B22" s="132" t="s">
        <v>53</v>
      </c>
      <c r="C22" s="132" t="s">
        <v>145</v>
      </c>
      <c r="D22" s="157" t="s">
        <v>81</v>
      </c>
      <c r="E22" s="188">
        <v>85</v>
      </c>
      <c r="F22" s="133">
        <f t="shared" ref="F22" si="1">H22+J22+R22</f>
        <v>0.41611977</v>
      </c>
      <c r="G22" s="130">
        <v>0.107</v>
      </c>
      <c r="H22" s="128">
        <f t="shared" ref="H22" si="2">G22*$P$8/1000</f>
        <v>0.26521127</v>
      </c>
      <c r="I22" s="130">
        <v>0.05</v>
      </c>
      <c r="J22" s="128">
        <f t="shared" ref="J22" si="3">I22*$P$9/1000</f>
        <v>0.1509085</v>
      </c>
      <c r="K22" s="2"/>
      <c r="L22" s="2"/>
      <c r="M22" s="2"/>
      <c r="N22" s="6"/>
      <c r="O22" s="3">
        <f t="shared" si="0"/>
        <v>0</v>
      </c>
      <c r="P22" s="128">
        <f t="shared" ref="P22" si="4">E22*F22</f>
        <v>35.370180449999999</v>
      </c>
      <c r="Q22" s="128">
        <f t="shared" ref="Q22" si="5">SUM(O22:O25)</f>
        <v>0</v>
      </c>
      <c r="R22" s="128">
        <f t="shared" ref="R22" si="6">Q22*1.02*1.05*$R$15</f>
        <v>0</v>
      </c>
      <c r="S22" s="96">
        <f>F22*$S$18</f>
        <v>0.53882689245880766</v>
      </c>
      <c r="T22" s="96">
        <f>S22*E22</f>
        <v>45.800285858998649</v>
      </c>
    </row>
    <row r="23" spans="1:20" ht="12.75" customHeight="1">
      <c r="A23" s="131"/>
      <c r="B23" s="132"/>
      <c r="C23" s="132"/>
      <c r="D23" s="158"/>
      <c r="E23" s="188"/>
      <c r="F23" s="133"/>
      <c r="G23" s="130"/>
      <c r="H23" s="128"/>
      <c r="I23" s="130"/>
      <c r="J23" s="128"/>
      <c r="K23" s="2"/>
      <c r="L23" s="2"/>
      <c r="M23" s="2"/>
      <c r="N23" s="9"/>
      <c r="O23" s="3">
        <f t="shared" si="0"/>
        <v>0</v>
      </c>
      <c r="P23" s="128"/>
      <c r="Q23" s="128"/>
      <c r="R23" s="128"/>
      <c r="S23" s="96"/>
      <c r="T23" s="96"/>
    </row>
    <row r="24" spans="1:20" ht="12.75" customHeight="1">
      <c r="A24" s="131"/>
      <c r="B24" s="132"/>
      <c r="C24" s="132"/>
      <c r="D24" s="158"/>
      <c r="E24" s="188"/>
      <c r="F24" s="133"/>
      <c r="G24" s="130"/>
      <c r="H24" s="128"/>
      <c r="I24" s="130"/>
      <c r="J24" s="128"/>
      <c r="K24" s="2"/>
      <c r="L24" s="2"/>
      <c r="M24" s="2"/>
      <c r="N24" s="9"/>
      <c r="O24" s="3">
        <f t="shared" si="0"/>
        <v>0</v>
      </c>
      <c r="P24" s="128"/>
      <c r="Q24" s="128"/>
      <c r="R24" s="128"/>
      <c r="S24" s="96"/>
      <c r="T24" s="96"/>
    </row>
    <row r="25" spans="1:20" ht="12.75" customHeight="1">
      <c r="A25" s="131"/>
      <c r="B25" s="132"/>
      <c r="C25" s="132"/>
      <c r="D25" s="158"/>
      <c r="E25" s="188"/>
      <c r="F25" s="133"/>
      <c r="G25" s="130"/>
      <c r="H25" s="128"/>
      <c r="I25" s="130"/>
      <c r="J25" s="128"/>
      <c r="K25" s="2"/>
      <c r="L25" s="2"/>
      <c r="M25" s="2"/>
      <c r="N25" s="9"/>
      <c r="O25" s="3">
        <f t="shared" si="0"/>
        <v>0</v>
      </c>
      <c r="P25" s="128"/>
      <c r="Q25" s="128"/>
      <c r="R25" s="128"/>
      <c r="S25" s="96"/>
      <c r="T25" s="96"/>
    </row>
    <row r="26" spans="1:20" ht="12.75" customHeight="1">
      <c r="A26" s="131">
        <v>2</v>
      </c>
      <c r="B26" s="132" t="s">
        <v>46</v>
      </c>
      <c r="C26" s="132" t="s">
        <v>88</v>
      </c>
      <c r="D26" s="131" t="s">
        <v>27</v>
      </c>
      <c r="E26" s="133">
        <v>6</v>
      </c>
      <c r="F26" s="133">
        <f t="shared" ref="F26:F82" si="7">H26+J26+R26</f>
        <v>4.4135771400000001</v>
      </c>
      <c r="G26" s="189">
        <v>0.82599999999999996</v>
      </c>
      <c r="H26" s="128">
        <f t="shared" ref="H26:H82" si="8">G26*$P$8/1000</f>
        <v>2.0473318599999999</v>
      </c>
      <c r="I26" s="130">
        <v>0.78400000000000003</v>
      </c>
      <c r="J26" s="128">
        <f t="shared" ref="J26" si="9">I26*$P$9/1000</f>
        <v>2.3662452800000002</v>
      </c>
      <c r="K26" s="2"/>
      <c r="L26" s="2"/>
      <c r="M26" s="2"/>
      <c r="N26" s="9"/>
      <c r="O26" s="3">
        <f t="shared" si="0"/>
        <v>0</v>
      </c>
      <c r="P26" s="128">
        <f t="shared" ref="P26" si="10">E26*F26</f>
        <v>26.481462839999999</v>
      </c>
      <c r="Q26" s="128">
        <f t="shared" ref="Q26" si="11">SUM(O26:O29)</f>
        <v>0</v>
      </c>
      <c r="R26" s="128">
        <f t="shared" ref="R26" si="12">Q26*1.02*1.05*$R$15</f>
        <v>0</v>
      </c>
      <c r="S26" s="96">
        <f t="shared" ref="S26" si="13">F26*$S$18</f>
        <v>5.7150710598860321</v>
      </c>
      <c r="T26" s="96">
        <f t="shared" ref="T26" si="14">S26*E26</f>
        <v>34.290426359316193</v>
      </c>
    </row>
    <row r="27" spans="1:20" ht="12.75" customHeight="1">
      <c r="A27" s="131"/>
      <c r="B27" s="132"/>
      <c r="C27" s="132"/>
      <c r="D27" s="131"/>
      <c r="E27" s="133"/>
      <c r="F27" s="133"/>
      <c r="G27" s="189"/>
      <c r="H27" s="128"/>
      <c r="I27" s="130"/>
      <c r="J27" s="128"/>
      <c r="K27" s="2"/>
      <c r="L27" s="2"/>
      <c r="M27" s="2"/>
      <c r="N27" s="9"/>
      <c r="O27" s="3">
        <f t="shared" si="0"/>
        <v>0</v>
      </c>
      <c r="P27" s="128"/>
      <c r="Q27" s="128"/>
      <c r="R27" s="128"/>
      <c r="S27" s="96"/>
      <c r="T27" s="96"/>
    </row>
    <row r="28" spans="1:20" ht="12.75" customHeight="1">
      <c r="A28" s="131"/>
      <c r="B28" s="132"/>
      <c r="C28" s="132"/>
      <c r="D28" s="131"/>
      <c r="E28" s="133"/>
      <c r="F28" s="133"/>
      <c r="G28" s="189"/>
      <c r="H28" s="128"/>
      <c r="I28" s="130"/>
      <c r="J28" s="128"/>
      <c r="K28" s="2"/>
      <c r="L28" s="2"/>
      <c r="M28" s="2"/>
      <c r="N28" s="9"/>
      <c r="O28" s="3">
        <f t="shared" si="0"/>
        <v>0</v>
      </c>
      <c r="P28" s="128"/>
      <c r="Q28" s="128"/>
      <c r="R28" s="128"/>
      <c r="S28" s="96"/>
      <c r="T28" s="96"/>
    </row>
    <row r="29" spans="1:20" ht="12.75" customHeight="1">
      <c r="A29" s="131"/>
      <c r="B29" s="132"/>
      <c r="C29" s="132"/>
      <c r="D29" s="131"/>
      <c r="E29" s="133"/>
      <c r="F29" s="133"/>
      <c r="G29" s="189"/>
      <c r="H29" s="128"/>
      <c r="I29" s="130"/>
      <c r="J29" s="128"/>
      <c r="K29" s="2"/>
      <c r="L29" s="2"/>
      <c r="M29" s="2"/>
      <c r="N29" s="9"/>
      <c r="O29" s="3">
        <f t="shared" si="0"/>
        <v>0</v>
      </c>
      <c r="P29" s="128"/>
      <c r="Q29" s="128"/>
      <c r="R29" s="128"/>
      <c r="S29" s="96"/>
      <c r="T29" s="96"/>
    </row>
    <row r="30" spans="1:20" ht="12.75" customHeight="1">
      <c r="A30" s="131">
        <v>3</v>
      </c>
      <c r="B30" s="132" t="s">
        <v>60</v>
      </c>
      <c r="C30" s="132" t="s">
        <v>89</v>
      </c>
      <c r="D30" s="131" t="s">
        <v>27</v>
      </c>
      <c r="E30" s="133">
        <v>14.4</v>
      </c>
      <c r="F30" s="133">
        <f t="shared" si="7"/>
        <v>0.72787477200000006</v>
      </c>
      <c r="G30" s="129">
        <v>7.1800000000000003E-2</v>
      </c>
      <c r="H30" s="128">
        <f t="shared" si="8"/>
        <v>0.17796419800000002</v>
      </c>
      <c r="I30" s="129">
        <v>0.1822</v>
      </c>
      <c r="J30" s="128">
        <f t="shared" ref="J30" si="15">I30*$P$9/1000</f>
        <v>0.54991057399999999</v>
      </c>
      <c r="K30" s="2"/>
      <c r="L30" s="2"/>
      <c r="M30" s="2"/>
      <c r="N30" s="9"/>
      <c r="O30" s="3">
        <f t="shared" si="0"/>
        <v>0</v>
      </c>
      <c r="P30" s="128">
        <f t="shared" ref="P30" si="16">E30*F30</f>
        <v>10.481396716800001</v>
      </c>
      <c r="Q30" s="128">
        <f t="shared" ref="Q30" si="17">SUM(O30:O33)</f>
        <v>0</v>
      </c>
      <c r="R30" s="128">
        <f t="shared" ref="R30" si="18">Q30*1.02*1.05*$R$15</f>
        <v>0</v>
      </c>
      <c r="S30" s="96">
        <f t="shared" ref="S30" si="19">F30*$S$18</f>
        <v>0.94251350157173064</v>
      </c>
      <c r="T30" s="96">
        <f t="shared" ref="T30" si="20">S30*E30</f>
        <v>13.572194422632922</v>
      </c>
    </row>
    <row r="31" spans="1:20" ht="12.75" customHeight="1">
      <c r="A31" s="131"/>
      <c r="B31" s="132"/>
      <c r="C31" s="132"/>
      <c r="D31" s="131"/>
      <c r="E31" s="133"/>
      <c r="F31" s="133"/>
      <c r="G31" s="129"/>
      <c r="H31" s="128"/>
      <c r="I31" s="129"/>
      <c r="J31" s="128"/>
      <c r="K31" s="2"/>
      <c r="L31" s="2"/>
      <c r="M31" s="2"/>
      <c r="N31" s="9"/>
      <c r="O31" s="3">
        <f t="shared" si="0"/>
        <v>0</v>
      </c>
      <c r="P31" s="128"/>
      <c r="Q31" s="128"/>
      <c r="R31" s="128"/>
      <c r="S31" s="96"/>
      <c r="T31" s="96"/>
    </row>
    <row r="32" spans="1:20" ht="12.75" customHeight="1">
      <c r="A32" s="131"/>
      <c r="B32" s="132"/>
      <c r="C32" s="132"/>
      <c r="D32" s="131"/>
      <c r="E32" s="133"/>
      <c r="F32" s="133"/>
      <c r="G32" s="129"/>
      <c r="H32" s="128"/>
      <c r="I32" s="129"/>
      <c r="J32" s="128"/>
      <c r="K32" s="2"/>
      <c r="L32" s="2"/>
      <c r="M32" s="2"/>
      <c r="N32" s="9"/>
      <c r="O32" s="3">
        <f t="shared" si="0"/>
        <v>0</v>
      </c>
      <c r="P32" s="128"/>
      <c r="Q32" s="128"/>
      <c r="R32" s="128"/>
      <c r="S32" s="96"/>
      <c r="T32" s="96"/>
    </row>
    <row r="33" spans="1:20" ht="12.75" customHeight="1">
      <c r="A33" s="131"/>
      <c r="B33" s="132"/>
      <c r="C33" s="132"/>
      <c r="D33" s="131"/>
      <c r="E33" s="133"/>
      <c r="F33" s="133"/>
      <c r="G33" s="129"/>
      <c r="H33" s="128"/>
      <c r="I33" s="129"/>
      <c r="J33" s="128"/>
      <c r="K33" s="2"/>
      <c r="L33" s="2"/>
      <c r="M33" s="2"/>
      <c r="N33" s="9"/>
      <c r="O33" s="3">
        <f t="shared" si="0"/>
        <v>0</v>
      </c>
      <c r="P33" s="128"/>
      <c r="Q33" s="128"/>
      <c r="R33" s="128"/>
      <c r="S33" s="96"/>
      <c r="T33" s="96"/>
    </row>
    <row r="34" spans="1:20" ht="12.75" customHeight="1">
      <c r="A34" s="131">
        <v>4</v>
      </c>
      <c r="B34" s="132" t="s">
        <v>29</v>
      </c>
      <c r="C34" s="132" t="s">
        <v>171</v>
      </c>
      <c r="D34" s="157" t="s">
        <v>28</v>
      </c>
      <c r="E34" s="141">
        <v>35</v>
      </c>
      <c r="F34" s="133">
        <f t="shared" si="7"/>
        <v>1.0905884000000001</v>
      </c>
      <c r="G34" s="130">
        <v>0.44</v>
      </c>
      <c r="H34" s="128">
        <f t="shared" si="8"/>
        <v>1.0905884000000001</v>
      </c>
      <c r="I34" s="130"/>
      <c r="J34" s="128">
        <f t="shared" ref="J34" si="21">I34*$P$9/1000</f>
        <v>0</v>
      </c>
      <c r="K34" s="2"/>
      <c r="L34" s="2"/>
      <c r="M34" s="2"/>
      <c r="N34" s="6"/>
      <c r="O34" s="3">
        <f t="shared" si="0"/>
        <v>0</v>
      </c>
      <c r="P34" s="128">
        <f t="shared" ref="P34" si="22">E34*F34</f>
        <v>38.170594000000001</v>
      </c>
      <c r="Q34" s="128">
        <f t="shared" ref="Q34" si="23">SUM(O34:O37)</f>
        <v>0</v>
      </c>
      <c r="R34" s="128">
        <f t="shared" ref="R34" si="24">Q34*1.02*1.05*$R$15</f>
        <v>0</v>
      </c>
      <c r="S34" s="96">
        <f t="shared" ref="S34" si="25">F34*$S$18</f>
        <v>1.4121856275264768</v>
      </c>
      <c r="T34" s="96">
        <f t="shared" ref="T34" si="26">S34*E34</f>
        <v>49.426496963426686</v>
      </c>
    </row>
    <row r="35" spans="1:20" ht="12.75" customHeight="1">
      <c r="A35" s="131"/>
      <c r="B35" s="132"/>
      <c r="C35" s="132"/>
      <c r="D35" s="158"/>
      <c r="E35" s="142"/>
      <c r="F35" s="133"/>
      <c r="G35" s="130"/>
      <c r="H35" s="128"/>
      <c r="I35" s="130"/>
      <c r="J35" s="128"/>
      <c r="K35" s="2"/>
      <c r="L35" s="2"/>
      <c r="M35" s="2"/>
      <c r="N35" s="6"/>
      <c r="O35" s="3">
        <f t="shared" si="0"/>
        <v>0</v>
      </c>
      <c r="P35" s="128"/>
      <c r="Q35" s="128"/>
      <c r="R35" s="128"/>
      <c r="S35" s="96"/>
      <c r="T35" s="96"/>
    </row>
    <row r="36" spans="1:20" ht="12.75" customHeight="1">
      <c r="A36" s="131"/>
      <c r="B36" s="132"/>
      <c r="C36" s="132"/>
      <c r="D36" s="158"/>
      <c r="E36" s="142"/>
      <c r="F36" s="133"/>
      <c r="G36" s="130"/>
      <c r="H36" s="128"/>
      <c r="I36" s="130"/>
      <c r="J36" s="128"/>
      <c r="K36" s="2"/>
      <c r="L36" s="2"/>
      <c r="M36" s="2"/>
      <c r="N36" s="6"/>
      <c r="O36" s="3">
        <f t="shared" si="0"/>
        <v>0</v>
      </c>
      <c r="P36" s="128"/>
      <c r="Q36" s="128"/>
      <c r="R36" s="128"/>
      <c r="S36" s="96"/>
      <c r="T36" s="96"/>
    </row>
    <row r="37" spans="1:20" ht="12.75" customHeight="1">
      <c r="A37" s="131"/>
      <c r="B37" s="132"/>
      <c r="C37" s="132"/>
      <c r="D37" s="158"/>
      <c r="E37" s="143"/>
      <c r="F37" s="133"/>
      <c r="G37" s="130"/>
      <c r="H37" s="128"/>
      <c r="I37" s="130"/>
      <c r="J37" s="128"/>
      <c r="K37" s="2"/>
      <c r="L37" s="2"/>
      <c r="M37" s="2"/>
      <c r="N37" s="9"/>
      <c r="O37" s="3">
        <f t="shared" si="0"/>
        <v>0</v>
      </c>
      <c r="P37" s="128"/>
      <c r="Q37" s="128"/>
      <c r="R37" s="128"/>
      <c r="S37" s="96"/>
      <c r="T37" s="96"/>
    </row>
    <row r="38" spans="1:20" ht="12.75" customHeight="1">
      <c r="A38" s="131">
        <v>5</v>
      </c>
      <c r="B38" s="132" t="s">
        <v>172</v>
      </c>
      <c r="C38" s="132" t="s">
        <v>173</v>
      </c>
      <c r="D38" s="131" t="s">
        <v>22</v>
      </c>
      <c r="E38" s="133">
        <v>52</v>
      </c>
      <c r="F38" s="133">
        <f t="shared" ref="F38" si="27">H38+J38+R38</f>
        <v>1.0026448889999999</v>
      </c>
      <c r="G38" s="130">
        <v>0.34399999999999997</v>
      </c>
      <c r="H38" s="128">
        <f t="shared" ref="H38" si="28">G38*$P$8/1000</f>
        <v>0.85264183999999998</v>
      </c>
      <c r="I38" s="130">
        <v>4.9700000000000001E-2</v>
      </c>
      <c r="J38" s="128">
        <f t="shared" ref="J38" si="29">I38*$P$9/1000</f>
        <v>0.150003049</v>
      </c>
      <c r="K38" s="2"/>
      <c r="L38" s="2"/>
      <c r="M38" s="2"/>
      <c r="N38" s="9"/>
      <c r="O38" s="3">
        <f t="shared" si="0"/>
        <v>0</v>
      </c>
      <c r="P38" s="128">
        <f t="shared" ref="P38" si="30">E38*F38</f>
        <v>52.137534227999993</v>
      </c>
      <c r="Q38" s="128">
        <f t="shared" ref="Q38" si="31">SUM(O38:O41)</f>
        <v>0</v>
      </c>
      <c r="R38" s="128">
        <f t="shared" ref="R38" si="32">Q38*1.02*1.05*$R$15</f>
        <v>0</v>
      </c>
      <c r="S38" s="96">
        <f t="shared" ref="S38" si="33">F38*$S$18</f>
        <v>1.2983089695055252</v>
      </c>
      <c r="T38" s="96">
        <f t="shared" ref="T38" si="34">S38*E38</f>
        <v>67.512066414287318</v>
      </c>
    </row>
    <row r="39" spans="1:20" ht="12.75" customHeight="1">
      <c r="A39" s="131"/>
      <c r="B39" s="132"/>
      <c r="C39" s="132"/>
      <c r="D39" s="131"/>
      <c r="E39" s="133"/>
      <c r="F39" s="133"/>
      <c r="G39" s="130"/>
      <c r="H39" s="128"/>
      <c r="I39" s="130"/>
      <c r="J39" s="128"/>
      <c r="K39" s="2"/>
      <c r="L39" s="2"/>
      <c r="M39" s="2"/>
      <c r="N39" s="9"/>
      <c r="O39" s="3">
        <f t="shared" si="0"/>
        <v>0</v>
      </c>
      <c r="P39" s="128"/>
      <c r="Q39" s="128"/>
      <c r="R39" s="128"/>
      <c r="S39" s="96"/>
      <c r="T39" s="96"/>
    </row>
    <row r="40" spans="1:20" ht="12.75" customHeight="1">
      <c r="A40" s="131"/>
      <c r="B40" s="132"/>
      <c r="C40" s="132"/>
      <c r="D40" s="131"/>
      <c r="E40" s="133"/>
      <c r="F40" s="133"/>
      <c r="G40" s="130"/>
      <c r="H40" s="128"/>
      <c r="I40" s="130"/>
      <c r="J40" s="128"/>
      <c r="K40" s="2"/>
      <c r="L40" s="2"/>
      <c r="M40" s="4"/>
      <c r="N40" s="9"/>
      <c r="O40" s="3">
        <f t="shared" si="0"/>
        <v>0</v>
      </c>
      <c r="P40" s="128"/>
      <c r="Q40" s="128"/>
      <c r="R40" s="128"/>
      <c r="S40" s="96"/>
      <c r="T40" s="96"/>
    </row>
    <row r="41" spans="1:20" ht="12.75" customHeight="1">
      <c r="A41" s="131"/>
      <c r="B41" s="132"/>
      <c r="C41" s="132"/>
      <c r="D41" s="131"/>
      <c r="E41" s="133"/>
      <c r="F41" s="133"/>
      <c r="G41" s="130"/>
      <c r="H41" s="128"/>
      <c r="I41" s="130"/>
      <c r="J41" s="128"/>
      <c r="K41" s="2"/>
      <c r="L41" s="2"/>
      <c r="M41" s="4"/>
      <c r="N41" s="9"/>
      <c r="O41" s="3">
        <f t="shared" si="0"/>
        <v>0</v>
      </c>
      <c r="P41" s="128"/>
      <c r="Q41" s="128"/>
      <c r="R41" s="128"/>
      <c r="S41" s="96"/>
      <c r="T41" s="96"/>
    </row>
    <row r="42" spans="1:20" ht="12.75" customHeight="1">
      <c r="A42" s="131">
        <v>6</v>
      </c>
      <c r="B42" s="132" t="s">
        <v>174</v>
      </c>
      <c r="C42" s="132" t="s">
        <v>175</v>
      </c>
      <c r="D42" s="132" t="s">
        <v>28</v>
      </c>
      <c r="E42" s="133">
        <v>35</v>
      </c>
      <c r="F42" s="133">
        <f t="shared" ref="F42" si="35">H42+J42+R42</f>
        <v>0.57838447500000012</v>
      </c>
      <c r="G42" s="130">
        <v>0.223</v>
      </c>
      <c r="H42" s="128">
        <f t="shared" ref="H42" si="36">G42*$P$8/1000</f>
        <v>0.55273003000000009</v>
      </c>
      <c r="I42" s="130">
        <v>8.5000000000000006E-3</v>
      </c>
      <c r="J42" s="128">
        <f t="shared" ref="J42" si="37">I42*$P$9/1000</f>
        <v>2.5654445000000001E-2</v>
      </c>
      <c r="K42" s="2"/>
      <c r="L42" s="2"/>
      <c r="M42" s="2"/>
      <c r="N42" s="9"/>
      <c r="O42" s="3">
        <f t="shared" si="0"/>
        <v>0</v>
      </c>
      <c r="P42" s="128">
        <f t="shared" ref="P42" si="38">E42*F42</f>
        <v>20.243456625000004</v>
      </c>
      <c r="Q42" s="128">
        <f t="shared" ref="Q42" si="39">SUM(O42:O45)</f>
        <v>0</v>
      </c>
      <c r="R42" s="128">
        <f t="shared" ref="R42" si="40">Q42*1.02*1.05*$R$15</f>
        <v>0</v>
      </c>
      <c r="S42" s="96">
        <f t="shared" ref="S42" si="41">F42*$S$18</f>
        <v>0.74894088620367405</v>
      </c>
      <c r="T42" s="96">
        <f t="shared" ref="T42" si="42">S42*E42</f>
        <v>26.212931017128593</v>
      </c>
    </row>
    <row r="43" spans="1:20" ht="12.75" customHeight="1">
      <c r="A43" s="131"/>
      <c r="B43" s="132"/>
      <c r="C43" s="132"/>
      <c r="D43" s="131"/>
      <c r="E43" s="133"/>
      <c r="F43" s="133"/>
      <c r="G43" s="130"/>
      <c r="H43" s="128"/>
      <c r="I43" s="130"/>
      <c r="J43" s="128"/>
      <c r="K43" s="2"/>
      <c r="L43" s="2"/>
      <c r="M43" s="2"/>
      <c r="N43" s="9"/>
      <c r="O43" s="3">
        <f t="shared" si="0"/>
        <v>0</v>
      </c>
      <c r="P43" s="128"/>
      <c r="Q43" s="128"/>
      <c r="R43" s="128"/>
      <c r="S43" s="96"/>
      <c r="T43" s="96"/>
    </row>
    <row r="44" spans="1:20" ht="12.75" customHeight="1">
      <c r="A44" s="131"/>
      <c r="B44" s="132"/>
      <c r="C44" s="132"/>
      <c r="D44" s="131"/>
      <c r="E44" s="133"/>
      <c r="F44" s="133"/>
      <c r="G44" s="130"/>
      <c r="H44" s="128"/>
      <c r="I44" s="130"/>
      <c r="J44" s="128"/>
      <c r="K44" s="2"/>
      <c r="L44" s="2"/>
      <c r="M44" s="4"/>
      <c r="N44" s="9"/>
      <c r="O44" s="3">
        <f t="shared" si="0"/>
        <v>0</v>
      </c>
      <c r="P44" s="128"/>
      <c r="Q44" s="128"/>
      <c r="R44" s="128"/>
      <c r="S44" s="96"/>
      <c r="T44" s="96"/>
    </row>
    <row r="45" spans="1:20" ht="12.75" customHeight="1">
      <c r="A45" s="131"/>
      <c r="B45" s="132"/>
      <c r="C45" s="132"/>
      <c r="D45" s="131"/>
      <c r="E45" s="133"/>
      <c r="F45" s="133"/>
      <c r="G45" s="130"/>
      <c r="H45" s="128"/>
      <c r="I45" s="130"/>
      <c r="J45" s="128"/>
      <c r="K45" s="2"/>
      <c r="L45" s="2"/>
      <c r="M45" s="2"/>
      <c r="N45" s="9"/>
      <c r="O45" s="3">
        <f t="shared" si="0"/>
        <v>0</v>
      </c>
      <c r="P45" s="128"/>
      <c r="Q45" s="128"/>
      <c r="R45" s="128"/>
      <c r="S45" s="96"/>
      <c r="T45" s="96"/>
    </row>
    <row r="46" spans="1:20" ht="12.75" customHeight="1">
      <c r="A46" s="131">
        <v>7</v>
      </c>
      <c r="B46" s="135" t="s">
        <v>98</v>
      </c>
      <c r="C46" s="135" t="s">
        <v>176</v>
      </c>
      <c r="D46" s="131" t="s">
        <v>27</v>
      </c>
      <c r="E46" s="193">
        <v>6.5</v>
      </c>
      <c r="F46" s="133">
        <f t="shared" si="7"/>
        <v>21.329529999999998</v>
      </c>
      <c r="G46" s="171">
        <v>4.0999999999999996</v>
      </c>
      <c r="H46" s="128">
        <f t="shared" si="8"/>
        <v>10.162300999999999</v>
      </c>
      <c r="I46" s="170">
        <v>3.7</v>
      </c>
      <c r="J46" s="128">
        <f t="shared" ref="J46" si="43">I46*$P$9/1000</f>
        <v>11.167229000000001</v>
      </c>
      <c r="K46" s="2"/>
      <c r="L46" s="2"/>
      <c r="M46" s="2"/>
      <c r="N46" s="6"/>
      <c r="O46" s="3">
        <f t="shared" si="0"/>
        <v>0</v>
      </c>
      <c r="P46" s="128">
        <f t="shared" ref="P46" si="44">E46*F46</f>
        <v>138.64194499999999</v>
      </c>
      <c r="Q46" s="128">
        <f t="shared" ref="Q46" si="45">SUM(O46:O49)</f>
        <v>0</v>
      </c>
      <c r="R46" s="128">
        <f t="shared" ref="R46" si="46">Q46*1.02*1.05*$R$15</f>
        <v>0</v>
      </c>
      <c r="S46" s="96">
        <f t="shared" ref="S46" si="47">F46*$S$18</f>
        <v>27.619270210369748</v>
      </c>
      <c r="T46" s="96">
        <f t="shared" ref="T46" si="48">S46*E46</f>
        <v>179.52525636740336</v>
      </c>
    </row>
    <row r="47" spans="1:20" ht="12.75" customHeight="1">
      <c r="A47" s="131"/>
      <c r="B47" s="136"/>
      <c r="C47" s="136"/>
      <c r="D47" s="131"/>
      <c r="E47" s="194"/>
      <c r="F47" s="133"/>
      <c r="G47" s="171"/>
      <c r="H47" s="128"/>
      <c r="I47" s="170"/>
      <c r="J47" s="128"/>
      <c r="K47" s="2"/>
      <c r="L47" s="2"/>
      <c r="M47" s="2"/>
      <c r="N47" s="6"/>
      <c r="O47" s="3">
        <f t="shared" si="0"/>
        <v>0</v>
      </c>
      <c r="P47" s="128"/>
      <c r="Q47" s="128"/>
      <c r="R47" s="128"/>
      <c r="S47" s="96"/>
      <c r="T47" s="96"/>
    </row>
    <row r="48" spans="1:20" ht="12.75" customHeight="1">
      <c r="A48" s="131"/>
      <c r="B48" s="136"/>
      <c r="C48" s="136"/>
      <c r="D48" s="131"/>
      <c r="E48" s="194"/>
      <c r="F48" s="133"/>
      <c r="G48" s="171"/>
      <c r="H48" s="128"/>
      <c r="I48" s="170"/>
      <c r="J48" s="128"/>
      <c r="K48" s="2"/>
      <c r="L48" s="2"/>
      <c r="M48" s="2"/>
      <c r="N48" s="6"/>
      <c r="O48" s="3">
        <f t="shared" si="0"/>
        <v>0</v>
      </c>
      <c r="P48" s="128"/>
      <c r="Q48" s="128"/>
      <c r="R48" s="128"/>
      <c r="S48" s="96"/>
      <c r="T48" s="96"/>
    </row>
    <row r="49" spans="1:20" ht="12.75" customHeight="1">
      <c r="A49" s="131"/>
      <c r="B49" s="137"/>
      <c r="C49" s="137"/>
      <c r="D49" s="131"/>
      <c r="E49" s="195"/>
      <c r="F49" s="133"/>
      <c r="G49" s="171"/>
      <c r="H49" s="128"/>
      <c r="I49" s="170"/>
      <c r="J49" s="128"/>
      <c r="K49" s="2"/>
      <c r="L49" s="2"/>
      <c r="M49" s="2"/>
      <c r="N49" s="9"/>
      <c r="O49" s="3">
        <f t="shared" si="0"/>
        <v>0</v>
      </c>
      <c r="P49" s="128"/>
      <c r="Q49" s="128"/>
      <c r="R49" s="128"/>
      <c r="S49" s="96"/>
      <c r="T49" s="96"/>
    </row>
    <row r="50" spans="1:20" ht="12.75" customHeight="1">
      <c r="A50" s="131">
        <v>8</v>
      </c>
      <c r="B50" s="132" t="s">
        <v>177</v>
      </c>
      <c r="C50" s="132" t="s">
        <v>178</v>
      </c>
      <c r="D50" s="131" t="s">
        <v>48</v>
      </c>
      <c r="E50" s="133">
        <v>80</v>
      </c>
      <c r="F50" s="193">
        <f t="shared" ref="F50" si="49">H50+J50+R50</f>
        <v>0.22850760600000003</v>
      </c>
      <c r="G50" s="130">
        <v>0.09</v>
      </c>
      <c r="H50" s="159">
        <f t="shared" ref="H50" si="50">G50*$P$8/1000</f>
        <v>0.22307490000000002</v>
      </c>
      <c r="I50" s="129">
        <v>1.8E-3</v>
      </c>
      <c r="J50" s="159">
        <f t="shared" ref="J50" si="51">I50*$P$9/1000</f>
        <v>5.4327059999999998E-3</v>
      </c>
      <c r="K50" s="2"/>
      <c r="L50" s="2"/>
      <c r="M50" s="2"/>
      <c r="N50" s="9"/>
      <c r="O50" s="3">
        <f t="shared" si="0"/>
        <v>0</v>
      </c>
      <c r="P50" s="159">
        <f t="shared" ref="P50" si="52">E50*F50</f>
        <v>18.280608480000001</v>
      </c>
      <c r="Q50" s="159">
        <f t="shared" ref="Q50" si="53">SUM(O50:O53)</f>
        <v>0</v>
      </c>
      <c r="R50" s="159">
        <f t="shared" ref="R50" si="54">Q50*1.02*1.05*$R$15</f>
        <v>0</v>
      </c>
      <c r="S50" s="96">
        <f t="shared" ref="S50" si="55">F50*$S$18</f>
        <v>0.29589087594704189</v>
      </c>
      <c r="T50" s="96">
        <f t="shared" ref="T50" si="56">S50*E50</f>
        <v>23.671270075763353</v>
      </c>
    </row>
    <row r="51" spans="1:20" ht="12.75" customHeight="1">
      <c r="A51" s="131"/>
      <c r="B51" s="132"/>
      <c r="C51" s="132"/>
      <c r="D51" s="131"/>
      <c r="E51" s="133"/>
      <c r="F51" s="194"/>
      <c r="G51" s="130"/>
      <c r="H51" s="160"/>
      <c r="I51" s="129"/>
      <c r="J51" s="160"/>
      <c r="K51" s="2"/>
      <c r="L51" s="2"/>
      <c r="M51" s="2"/>
      <c r="N51" s="9"/>
      <c r="O51" s="3">
        <f t="shared" si="0"/>
        <v>0</v>
      </c>
      <c r="P51" s="160"/>
      <c r="Q51" s="160"/>
      <c r="R51" s="160"/>
      <c r="S51" s="96"/>
      <c r="T51" s="96"/>
    </row>
    <row r="52" spans="1:20" ht="12.75" customHeight="1">
      <c r="A52" s="131"/>
      <c r="B52" s="132"/>
      <c r="C52" s="132"/>
      <c r="D52" s="131"/>
      <c r="E52" s="133"/>
      <c r="F52" s="194"/>
      <c r="G52" s="130"/>
      <c r="H52" s="160"/>
      <c r="I52" s="129"/>
      <c r="J52" s="160"/>
      <c r="K52" s="2"/>
      <c r="L52" s="2"/>
      <c r="M52" s="4"/>
      <c r="N52" s="9"/>
      <c r="O52" s="3">
        <f t="shared" si="0"/>
        <v>0</v>
      </c>
      <c r="P52" s="160"/>
      <c r="Q52" s="160"/>
      <c r="R52" s="160"/>
      <c r="S52" s="96"/>
      <c r="T52" s="96"/>
    </row>
    <row r="53" spans="1:20" ht="12.75" customHeight="1">
      <c r="A53" s="131"/>
      <c r="B53" s="132"/>
      <c r="C53" s="132"/>
      <c r="D53" s="131"/>
      <c r="E53" s="133"/>
      <c r="F53" s="195"/>
      <c r="G53" s="130"/>
      <c r="H53" s="161"/>
      <c r="I53" s="129"/>
      <c r="J53" s="161"/>
      <c r="K53" s="2"/>
      <c r="L53" s="2"/>
      <c r="M53" s="2"/>
      <c r="N53" s="9"/>
      <c r="O53" s="3">
        <f t="shared" si="0"/>
        <v>0</v>
      </c>
      <c r="P53" s="161"/>
      <c r="Q53" s="161"/>
      <c r="R53" s="161"/>
      <c r="S53" s="96"/>
      <c r="T53" s="96"/>
    </row>
    <row r="54" spans="1:20" ht="12.75" customHeight="1">
      <c r="A54" s="131">
        <v>9</v>
      </c>
      <c r="B54" s="132" t="s">
        <v>44</v>
      </c>
      <c r="C54" s="132" t="s">
        <v>94</v>
      </c>
      <c r="D54" s="131" t="s">
        <v>27</v>
      </c>
      <c r="E54" s="156">
        <v>18.399999999999999</v>
      </c>
      <c r="F54" s="133">
        <f t="shared" si="7"/>
        <v>2.7264710000000005</v>
      </c>
      <c r="G54" s="130">
        <v>1.1000000000000001</v>
      </c>
      <c r="H54" s="128">
        <f t="shared" si="8"/>
        <v>2.7264710000000005</v>
      </c>
      <c r="I54" s="129"/>
      <c r="J54" s="128">
        <f t="shared" ref="J54" si="57">I54*$P$9/1000</f>
        <v>0</v>
      </c>
      <c r="K54" s="2"/>
      <c r="L54" s="2"/>
      <c r="M54" s="2"/>
      <c r="N54" s="9"/>
      <c r="O54" s="3">
        <f t="shared" si="0"/>
        <v>0</v>
      </c>
      <c r="P54" s="128">
        <f t="shared" ref="P54" si="58">E54*F54</f>
        <v>50.167066400000003</v>
      </c>
      <c r="Q54" s="128">
        <f t="shared" ref="Q54" si="59">SUM(O54:O57)</f>
        <v>0</v>
      </c>
      <c r="R54" s="128">
        <f t="shared" ref="R54" si="60">Q54*1.02*1.05*$R$15</f>
        <v>0</v>
      </c>
      <c r="S54" s="96">
        <f t="shared" ref="S54" si="61">F54*$S$18</f>
        <v>3.5304640688161926</v>
      </c>
      <c r="T54" s="96">
        <f t="shared" ref="T54" si="62">S54*E54</f>
        <v>64.960538866217945</v>
      </c>
    </row>
    <row r="55" spans="1:20" ht="12.75" customHeight="1">
      <c r="A55" s="131"/>
      <c r="B55" s="132"/>
      <c r="C55" s="132"/>
      <c r="D55" s="131"/>
      <c r="E55" s="156"/>
      <c r="F55" s="133"/>
      <c r="G55" s="130"/>
      <c r="H55" s="128"/>
      <c r="I55" s="129"/>
      <c r="J55" s="128"/>
      <c r="K55" s="2"/>
      <c r="L55" s="2"/>
      <c r="M55" s="2"/>
      <c r="N55" s="9"/>
      <c r="O55" s="3">
        <f t="shared" si="0"/>
        <v>0</v>
      </c>
      <c r="P55" s="128"/>
      <c r="Q55" s="128"/>
      <c r="R55" s="128"/>
      <c r="S55" s="96"/>
      <c r="T55" s="96"/>
    </row>
    <row r="56" spans="1:20" ht="12.75" customHeight="1">
      <c r="A56" s="131"/>
      <c r="B56" s="132"/>
      <c r="C56" s="132"/>
      <c r="D56" s="131"/>
      <c r="E56" s="156"/>
      <c r="F56" s="133"/>
      <c r="G56" s="130"/>
      <c r="H56" s="128"/>
      <c r="I56" s="129"/>
      <c r="J56" s="128"/>
      <c r="K56" s="2"/>
      <c r="L56" s="2"/>
      <c r="M56" s="4"/>
      <c r="N56" s="9"/>
      <c r="O56" s="3">
        <f t="shared" si="0"/>
        <v>0</v>
      </c>
      <c r="P56" s="128"/>
      <c r="Q56" s="128"/>
      <c r="R56" s="128"/>
      <c r="S56" s="96"/>
      <c r="T56" s="96"/>
    </row>
    <row r="57" spans="1:20" ht="12.75" customHeight="1">
      <c r="A57" s="131"/>
      <c r="B57" s="132"/>
      <c r="C57" s="132"/>
      <c r="D57" s="131"/>
      <c r="E57" s="156"/>
      <c r="F57" s="133"/>
      <c r="G57" s="130"/>
      <c r="H57" s="128"/>
      <c r="I57" s="129"/>
      <c r="J57" s="128"/>
      <c r="K57" s="2"/>
      <c r="L57" s="2"/>
      <c r="M57" s="2"/>
      <c r="N57" s="9"/>
      <c r="O57" s="3">
        <f t="shared" si="0"/>
        <v>0</v>
      </c>
      <c r="P57" s="128"/>
      <c r="Q57" s="128"/>
      <c r="R57" s="128"/>
      <c r="S57" s="96"/>
      <c r="T57" s="96"/>
    </row>
    <row r="58" spans="1:20" ht="12.75" customHeight="1">
      <c r="A58" s="131">
        <v>10</v>
      </c>
      <c r="B58" s="132" t="s">
        <v>50</v>
      </c>
      <c r="C58" s="132" t="s">
        <v>51</v>
      </c>
      <c r="D58" s="131" t="s">
        <v>24</v>
      </c>
      <c r="E58" s="133">
        <v>81.3</v>
      </c>
      <c r="F58" s="133">
        <f t="shared" si="7"/>
        <v>3.7077970000000002</v>
      </c>
      <c r="G58" s="170">
        <v>0.4</v>
      </c>
      <c r="H58" s="128">
        <f t="shared" si="8"/>
        <v>0.9914440000000001</v>
      </c>
      <c r="I58" s="170">
        <v>0.9</v>
      </c>
      <c r="J58" s="128">
        <f t="shared" ref="J58" si="63">I58*$P$9/1000</f>
        <v>2.7163530000000002</v>
      </c>
      <c r="K58" s="2"/>
      <c r="L58" s="2"/>
      <c r="M58" s="2"/>
      <c r="N58" s="9"/>
      <c r="O58" s="3">
        <f t="shared" si="0"/>
        <v>0</v>
      </c>
      <c r="P58" s="128">
        <f t="shared" ref="P58" si="64">E58*F58</f>
        <v>301.44389610000002</v>
      </c>
      <c r="Q58" s="128">
        <f t="shared" ref="Q58" si="65">SUM(O58:O61)</f>
        <v>0</v>
      </c>
      <c r="R58" s="128">
        <f t="shared" ref="R58" si="66">Q58*1.02*1.05*$R$15</f>
        <v>0</v>
      </c>
      <c r="S58" s="96">
        <f t="shared" ref="S58" si="67">F58*$S$18</f>
        <v>4.8011675469735309</v>
      </c>
      <c r="T58" s="96">
        <f t="shared" ref="T58" si="68">S58*E58</f>
        <v>390.33492156894806</v>
      </c>
    </row>
    <row r="59" spans="1:20" ht="12.75" customHeight="1">
      <c r="A59" s="131"/>
      <c r="B59" s="132"/>
      <c r="C59" s="132"/>
      <c r="D59" s="131"/>
      <c r="E59" s="133"/>
      <c r="F59" s="133"/>
      <c r="G59" s="170"/>
      <c r="H59" s="128"/>
      <c r="I59" s="170"/>
      <c r="J59" s="128"/>
      <c r="K59" s="2"/>
      <c r="L59" s="2"/>
      <c r="M59" s="2"/>
      <c r="N59" s="9"/>
      <c r="O59" s="3">
        <f t="shared" si="0"/>
        <v>0</v>
      </c>
      <c r="P59" s="128"/>
      <c r="Q59" s="128"/>
      <c r="R59" s="128"/>
      <c r="S59" s="96"/>
      <c r="T59" s="96"/>
    </row>
    <row r="60" spans="1:20" ht="12.75" customHeight="1">
      <c r="A60" s="131"/>
      <c r="B60" s="132"/>
      <c r="C60" s="132"/>
      <c r="D60" s="131"/>
      <c r="E60" s="133"/>
      <c r="F60" s="133"/>
      <c r="G60" s="170"/>
      <c r="H60" s="128"/>
      <c r="I60" s="170"/>
      <c r="J60" s="128"/>
      <c r="K60" s="2"/>
      <c r="L60" s="2"/>
      <c r="M60" s="2"/>
      <c r="N60" s="9"/>
      <c r="O60" s="3">
        <f t="shared" si="0"/>
        <v>0</v>
      </c>
      <c r="P60" s="128"/>
      <c r="Q60" s="128"/>
      <c r="R60" s="128"/>
      <c r="S60" s="96"/>
      <c r="T60" s="96"/>
    </row>
    <row r="61" spans="1:20" ht="12.75" customHeight="1">
      <c r="A61" s="131"/>
      <c r="B61" s="132"/>
      <c r="C61" s="132"/>
      <c r="D61" s="131"/>
      <c r="E61" s="133"/>
      <c r="F61" s="133"/>
      <c r="G61" s="170"/>
      <c r="H61" s="128"/>
      <c r="I61" s="170"/>
      <c r="J61" s="128"/>
      <c r="K61" s="2"/>
      <c r="L61" s="2"/>
      <c r="M61" s="2"/>
      <c r="N61" s="9"/>
      <c r="O61" s="3">
        <f t="shared" si="0"/>
        <v>0</v>
      </c>
      <c r="P61" s="128"/>
      <c r="Q61" s="128"/>
      <c r="R61" s="128"/>
      <c r="S61" s="96"/>
      <c r="T61" s="96"/>
    </row>
    <row r="62" spans="1:20" ht="12.75" customHeight="1">
      <c r="A62" s="82"/>
      <c r="B62" s="83"/>
      <c r="C62" s="84" t="s">
        <v>162</v>
      </c>
      <c r="D62" s="82"/>
      <c r="E62" s="85"/>
      <c r="F62" s="86"/>
      <c r="G62" s="81"/>
      <c r="H62" s="76"/>
      <c r="I62" s="81"/>
      <c r="J62" s="76"/>
      <c r="K62" s="39"/>
      <c r="L62" s="39"/>
      <c r="M62" s="39"/>
      <c r="N62" s="34"/>
      <c r="O62" s="40"/>
      <c r="P62" s="76"/>
      <c r="Q62" s="76"/>
      <c r="R62" s="76"/>
      <c r="S62" s="76"/>
      <c r="T62" s="89">
        <f>SUM(T22:T61)</f>
        <v>895.30638791412309</v>
      </c>
    </row>
    <row r="63" spans="1:20" ht="12.75" customHeight="1">
      <c r="A63" s="82"/>
      <c r="B63" s="83"/>
      <c r="C63" s="84"/>
      <c r="D63" s="82"/>
      <c r="E63" s="85"/>
      <c r="F63" s="87"/>
      <c r="G63" s="81"/>
      <c r="H63" s="76"/>
      <c r="I63" s="81"/>
      <c r="J63" s="76"/>
      <c r="K63" s="39"/>
      <c r="L63" s="39"/>
      <c r="M63" s="39"/>
      <c r="N63" s="34"/>
      <c r="O63" s="40"/>
      <c r="P63" s="76"/>
      <c r="Q63" s="76"/>
      <c r="R63" s="76"/>
      <c r="S63" s="76"/>
      <c r="T63" s="89"/>
    </row>
    <row r="64" spans="1:20" ht="12.75" customHeight="1">
      <c r="A64" s="82"/>
      <c r="B64" s="83"/>
      <c r="C64" s="84"/>
      <c r="D64" s="82"/>
      <c r="E64" s="85"/>
      <c r="F64" s="87"/>
      <c r="G64" s="81"/>
      <c r="H64" s="76"/>
      <c r="I64" s="81"/>
      <c r="J64" s="76"/>
      <c r="K64" s="39"/>
      <c r="L64" s="39"/>
      <c r="M64" s="41"/>
      <c r="N64" s="34"/>
      <c r="O64" s="40"/>
      <c r="P64" s="76"/>
      <c r="Q64" s="76"/>
      <c r="R64" s="76"/>
      <c r="S64" s="76"/>
      <c r="T64" s="89"/>
    </row>
    <row r="65" spans="1:20" ht="12.75" customHeight="1">
      <c r="A65" s="82"/>
      <c r="B65" s="83"/>
      <c r="C65" s="84"/>
      <c r="D65" s="82"/>
      <c r="E65" s="85"/>
      <c r="F65" s="88"/>
      <c r="G65" s="81"/>
      <c r="H65" s="76"/>
      <c r="I65" s="81"/>
      <c r="J65" s="76"/>
      <c r="K65" s="39"/>
      <c r="L65" s="39"/>
      <c r="M65" s="39"/>
      <c r="N65" s="34"/>
      <c r="O65" s="40"/>
      <c r="P65" s="76"/>
      <c r="Q65" s="76"/>
      <c r="R65" s="76"/>
      <c r="S65" s="76"/>
      <c r="T65" s="89"/>
    </row>
    <row r="66" spans="1:20" ht="12.75" customHeight="1">
      <c r="A66" s="82"/>
      <c r="B66" s="83"/>
      <c r="C66" s="84" t="s">
        <v>163</v>
      </c>
      <c r="D66" s="82"/>
      <c r="E66" s="85"/>
      <c r="F66" s="86"/>
      <c r="G66" s="81"/>
      <c r="H66" s="76"/>
      <c r="I66" s="81"/>
      <c r="J66" s="76"/>
      <c r="K66" s="39"/>
      <c r="L66" s="39"/>
      <c r="M66" s="39"/>
      <c r="N66" s="34"/>
      <c r="O66" s="40"/>
      <c r="P66" s="76"/>
      <c r="Q66" s="76"/>
      <c r="R66" s="76"/>
      <c r="S66" s="76"/>
      <c r="T66" s="77">
        <f>(T62*100%)/$T$181</f>
        <v>0.15620329893992807</v>
      </c>
    </row>
    <row r="67" spans="1:20" ht="12.75" customHeight="1">
      <c r="A67" s="82"/>
      <c r="B67" s="83"/>
      <c r="C67" s="84"/>
      <c r="D67" s="82"/>
      <c r="E67" s="85"/>
      <c r="F67" s="87"/>
      <c r="G67" s="81"/>
      <c r="H67" s="76"/>
      <c r="I67" s="81"/>
      <c r="J67" s="76"/>
      <c r="K67" s="39"/>
      <c r="L67" s="39"/>
      <c r="M67" s="39"/>
      <c r="N67" s="34"/>
      <c r="O67" s="40"/>
      <c r="P67" s="76"/>
      <c r="Q67" s="76"/>
      <c r="R67" s="76"/>
      <c r="S67" s="76"/>
      <c r="T67" s="77"/>
    </row>
    <row r="68" spans="1:20" ht="12.75" customHeight="1">
      <c r="A68" s="82"/>
      <c r="B68" s="83"/>
      <c r="C68" s="84"/>
      <c r="D68" s="82"/>
      <c r="E68" s="85"/>
      <c r="F68" s="87"/>
      <c r="G68" s="81"/>
      <c r="H68" s="76"/>
      <c r="I68" s="81"/>
      <c r="J68" s="76"/>
      <c r="K68" s="39"/>
      <c r="L68" s="39"/>
      <c r="M68" s="41"/>
      <c r="N68" s="34"/>
      <c r="O68" s="40"/>
      <c r="P68" s="76"/>
      <c r="Q68" s="76"/>
      <c r="R68" s="76"/>
      <c r="S68" s="76"/>
      <c r="T68" s="77"/>
    </row>
    <row r="69" spans="1:20" ht="12.75" customHeight="1">
      <c r="A69" s="82"/>
      <c r="B69" s="83"/>
      <c r="C69" s="84"/>
      <c r="D69" s="82"/>
      <c r="E69" s="85"/>
      <c r="F69" s="88"/>
      <c r="G69" s="81"/>
      <c r="H69" s="76"/>
      <c r="I69" s="81"/>
      <c r="J69" s="76"/>
      <c r="K69" s="39"/>
      <c r="L69" s="39"/>
      <c r="M69" s="39"/>
      <c r="N69" s="34"/>
      <c r="O69" s="40"/>
      <c r="P69" s="76"/>
      <c r="Q69" s="76"/>
      <c r="R69" s="76"/>
      <c r="S69" s="76"/>
      <c r="T69" s="77"/>
    </row>
    <row r="70" spans="1:20" ht="12.75" customHeight="1">
      <c r="A70" s="131"/>
      <c r="B70" s="132"/>
      <c r="C70" s="181" t="s">
        <v>84</v>
      </c>
      <c r="D70" s="138"/>
      <c r="E70" s="156"/>
      <c r="F70" s="133">
        <f t="shared" si="7"/>
        <v>0</v>
      </c>
      <c r="G70" s="130"/>
      <c r="H70" s="128">
        <f t="shared" si="8"/>
        <v>0</v>
      </c>
      <c r="I70" s="129"/>
      <c r="J70" s="128">
        <f t="shared" ref="J70:J82" si="69">I70*$P$9/1000</f>
        <v>0</v>
      </c>
      <c r="K70" s="2"/>
      <c r="L70" s="2"/>
      <c r="M70" s="2"/>
      <c r="N70" s="9"/>
      <c r="O70" s="3">
        <f t="shared" si="0"/>
        <v>0</v>
      </c>
      <c r="P70" s="128">
        <f t="shared" ref="P70" si="70">E70*F70</f>
        <v>0</v>
      </c>
      <c r="Q70" s="128">
        <f t="shared" ref="Q70" si="71">SUM(O70:O73)</f>
        <v>0</v>
      </c>
      <c r="R70" s="128">
        <f t="shared" ref="R70" si="72">Q70*1.02*1.05*$R$15</f>
        <v>0</v>
      </c>
      <c r="S70" s="96">
        <f t="shared" ref="S70" si="73">F70*$S$18</f>
        <v>0</v>
      </c>
      <c r="T70" s="96">
        <f t="shared" ref="T70" si="74">S70*E70</f>
        <v>0</v>
      </c>
    </row>
    <row r="71" spans="1:20" ht="12.75" customHeight="1">
      <c r="A71" s="131"/>
      <c r="B71" s="132"/>
      <c r="C71" s="181"/>
      <c r="D71" s="139"/>
      <c r="E71" s="156"/>
      <c r="F71" s="133"/>
      <c r="G71" s="130"/>
      <c r="H71" s="128"/>
      <c r="I71" s="129"/>
      <c r="J71" s="128"/>
      <c r="K71" s="2"/>
      <c r="L71" s="2"/>
      <c r="M71" s="2"/>
      <c r="N71" s="9"/>
      <c r="O71" s="3">
        <f t="shared" si="0"/>
        <v>0</v>
      </c>
      <c r="P71" s="128"/>
      <c r="Q71" s="128"/>
      <c r="R71" s="128"/>
      <c r="S71" s="96"/>
      <c r="T71" s="96"/>
    </row>
    <row r="72" spans="1:20" ht="12.75" customHeight="1">
      <c r="A72" s="131"/>
      <c r="B72" s="132"/>
      <c r="C72" s="181"/>
      <c r="D72" s="139"/>
      <c r="E72" s="156"/>
      <c r="F72" s="133"/>
      <c r="G72" s="130"/>
      <c r="H72" s="128"/>
      <c r="I72" s="129"/>
      <c r="J72" s="128"/>
      <c r="K72" s="2"/>
      <c r="L72" s="2"/>
      <c r="M72" s="2"/>
      <c r="N72" s="9"/>
      <c r="O72" s="3">
        <f t="shared" si="0"/>
        <v>0</v>
      </c>
      <c r="P72" s="128"/>
      <c r="Q72" s="128"/>
      <c r="R72" s="128"/>
      <c r="S72" s="96"/>
      <c r="T72" s="96"/>
    </row>
    <row r="73" spans="1:20" ht="12.75" customHeight="1">
      <c r="A73" s="131"/>
      <c r="B73" s="132"/>
      <c r="C73" s="181"/>
      <c r="D73" s="140"/>
      <c r="E73" s="156"/>
      <c r="F73" s="133"/>
      <c r="G73" s="130"/>
      <c r="H73" s="128"/>
      <c r="I73" s="129"/>
      <c r="J73" s="128"/>
      <c r="K73" s="2"/>
      <c r="L73" s="2"/>
      <c r="M73" s="2"/>
      <c r="N73" s="9"/>
      <c r="O73" s="3">
        <f t="shared" si="0"/>
        <v>0</v>
      </c>
      <c r="P73" s="128"/>
      <c r="Q73" s="128"/>
      <c r="R73" s="128"/>
      <c r="S73" s="96"/>
      <c r="T73" s="96"/>
    </row>
    <row r="74" spans="1:20" ht="12.75" customHeight="1">
      <c r="A74" s="131"/>
      <c r="B74" s="135"/>
      <c r="C74" s="196" t="s">
        <v>106</v>
      </c>
      <c r="D74" s="151"/>
      <c r="E74" s="180"/>
      <c r="F74" s="133">
        <f t="shared" si="7"/>
        <v>0</v>
      </c>
      <c r="G74" s="130"/>
      <c r="H74" s="128">
        <f t="shared" si="8"/>
        <v>0</v>
      </c>
      <c r="I74" s="130"/>
      <c r="J74" s="128">
        <f t="shared" si="69"/>
        <v>0</v>
      </c>
      <c r="K74" s="2"/>
      <c r="L74" s="2"/>
      <c r="M74" s="2"/>
      <c r="N74" s="9"/>
      <c r="O74" s="3">
        <f t="shared" si="0"/>
        <v>0</v>
      </c>
      <c r="P74" s="128">
        <f t="shared" ref="P74" si="75">E74*F74</f>
        <v>0</v>
      </c>
      <c r="Q74" s="128">
        <f t="shared" ref="Q74" si="76">SUM(O74:O77)</f>
        <v>0</v>
      </c>
      <c r="R74" s="128">
        <f t="shared" ref="R74" si="77">Q74*1.02*1.05*$R$15</f>
        <v>0</v>
      </c>
      <c r="S74" s="96">
        <f t="shared" ref="S74" si="78">F74*$S$18</f>
        <v>0</v>
      </c>
      <c r="T74" s="96">
        <f t="shared" ref="T74" si="79">S74*E74</f>
        <v>0</v>
      </c>
    </row>
    <row r="75" spans="1:20" ht="12.75" customHeight="1">
      <c r="A75" s="131"/>
      <c r="B75" s="136"/>
      <c r="C75" s="197"/>
      <c r="D75" s="152"/>
      <c r="E75" s="180"/>
      <c r="F75" s="133"/>
      <c r="G75" s="130"/>
      <c r="H75" s="128"/>
      <c r="I75" s="130"/>
      <c r="J75" s="128"/>
      <c r="K75" s="2"/>
      <c r="L75" s="2"/>
      <c r="M75" s="2"/>
      <c r="N75" s="9"/>
      <c r="O75" s="3">
        <f t="shared" si="0"/>
        <v>0</v>
      </c>
      <c r="P75" s="128"/>
      <c r="Q75" s="128"/>
      <c r="R75" s="128"/>
      <c r="S75" s="96"/>
      <c r="T75" s="96"/>
    </row>
    <row r="76" spans="1:20" ht="12.75" customHeight="1">
      <c r="A76" s="131"/>
      <c r="B76" s="136"/>
      <c r="C76" s="197"/>
      <c r="D76" s="152"/>
      <c r="E76" s="180"/>
      <c r="F76" s="133"/>
      <c r="G76" s="130"/>
      <c r="H76" s="128"/>
      <c r="I76" s="130"/>
      <c r="J76" s="128"/>
      <c r="K76" s="2"/>
      <c r="L76" s="2"/>
      <c r="M76" s="7"/>
      <c r="N76" s="9"/>
      <c r="O76" s="3">
        <f t="shared" si="0"/>
        <v>0</v>
      </c>
      <c r="P76" s="128"/>
      <c r="Q76" s="128"/>
      <c r="R76" s="128"/>
      <c r="S76" s="96"/>
      <c r="T76" s="96"/>
    </row>
    <row r="77" spans="1:20" ht="12.75" customHeight="1">
      <c r="A77" s="131"/>
      <c r="B77" s="137"/>
      <c r="C77" s="198"/>
      <c r="D77" s="153"/>
      <c r="E77" s="180"/>
      <c r="F77" s="133"/>
      <c r="G77" s="130"/>
      <c r="H77" s="128"/>
      <c r="I77" s="130"/>
      <c r="J77" s="128"/>
      <c r="K77" s="2"/>
      <c r="L77" s="2"/>
      <c r="M77" s="2"/>
      <c r="N77" s="9"/>
      <c r="O77" s="3">
        <f t="shared" si="0"/>
        <v>0</v>
      </c>
      <c r="P77" s="128"/>
      <c r="Q77" s="128"/>
      <c r="R77" s="128"/>
      <c r="S77" s="96"/>
      <c r="T77" s="96"/>
    </row>
    <row r="78" spans="1:20" ht="12.75" customHeight="1">
      <c r="A78" s="131">
        <v>1</v>
      </c>
      <c r="B78" s="135" t="s">
        <v>33</v>
      </c>
      <c r="C78" s="135" t="s">
        <v>62</v>
      </c>
      <c r="D78" s="151" t="s">
        <v>27</v>
      </c>
      <c r="E78" s="193">
        <v>0.61</v>
      </c>
      <c r="F78" s="133">
        <f t="shared" si="7"/>
        <v>8.2854170403039991</v>
      </c>
      <c r="G78" s="130">
        <v>0.11</v>
      </c>
      <c r="H78" s="128">
        <f t="shared" si="8"/>
        <v>0.27264710000000003</v>
      </c>
      <c r="I78" s="129">
        <v>0.76</v>
      </c>
      <c r="J78" s="128">
        <f t="shared" si="69"/>
        <v>2.2938092000000001</v>
      </c>
      <c r="K78" s="2" t="s">
        <v>35</v>
      </c>
      <c r="L78" s="2" t="s">
        <v>31</v>
      </c>
      <c r="M78" s="2">
        <v>7.0000000000000007E-2</v>
      </c>
      <c r="N78" s="9">
        <v>0.156</v>
      </c>
      <c r="O78" s="3">
        <f t="shared" si="0"/>
        <v>1.0920000000000001E-2</v>
      </c>
      <c r="P78" s="128">
        <f t="shared" ref="P78" si="80">E78*F78</f>
        <v>5.0541043945854396</v>
      </c>
      <c r="Q78" s="128">
        <f t="shared" ref="Q78" si="81">SUM(O78:O81)</f>
        <v>5.0509199999999996</v>
      </c>
      <c r="R78" s="128">
        <f t="shared" ref="R78" si="82">Q78*1.02*1.05*$R$15</f>
        <v>5.7189607403039995</v>
      </c>
      <c r="S78" s="96">
        <f t="shared" ref="S78" si="83">F78*$S$18</f>
        <v>10.728655157509714</v>
      </c>
      <c r="T78" s="96">
        <f t="shared" ref="T78" si="84">S78*E78</f>
        <v>6.5444796460809247</v>
      </c>
    </row>
    <row r="79" spans="1:20" ht="12.75" customHeight="1">
      <c r="A79" s="131"/>
      <c r="B79" s="136"/>
      <c r="C79" s="136"/>
      <c r="D79" s="152"/>
      <c r="E79" s="194"/>
      <c r="F79" s="133"/>
      <c r="G79" s="130"/>
      <c r="H79" s="128"/>
      <c r="I79" s="129"/>
      <c r="J79" s="128"/>
      <c r="K79" s="2" t="s">
        <v>34</v>
      </c>
      <c r="L79" s="2" t="s">
        <v>31</v>
      </c>
      <c r="M79" s="2">
        <v>1.26</v>
      </c>
      <c r="N79" s="9">
        <v>4</v>
      </c>
      <c r="O79" s="3">
        <f t="shared" si="0"/>
        <v>5.04</v>
      </c>
      <c r="P79" s="128"/>
      <c r="Q79" s="128"/>
      <c r="R79" s="128"/>
      <c r="S79" s="96"/>
      <c r="T79" s="96"/>
    </row>
    <row r="80" spans="1:20" ht="12.75" customHeight="1">
      <c r="A80" s="131"/>
      <c r="B80" s="136"/>
      <c r="C80" s="136"/>
      <c r="D80" s="152"/>
      <c r="E80" s="194"/>
      <c r="F80" s="133"/>
      <c r="G80" s="130"/>
      <c r="H80" s="128"/>
      <c r="I80" s="129"/>
      <c r="J80" s="128"/>
      <c r="K80" s="2"/>
      <c r="L80" s="2"/>
      <c r="M80" s="2"/>
      <c r="N80" s="9"/>
      <c r="O80" s="3">
        <f t="shared" si="0"/>
        <v>0</v>
      </c>
      <c r="P80" s="128"/>
      <c r="Q80" s="128"/>
      <c r="R80" s="128"/>
      <c r="S80" s="96"/>
      <c r="T80" s="96"/>
    </row>
    <row r="81" spans="1:20" ht="12.75" customHeight="1">
      <c r="A81" s="131"/>
      <c r="B81" s="137"/>
      <c r="C81" s="137"/>
      <c r="D81" s="153"/>
      <c r="E81" s="195"/>
      <c r="F81" s="133"/>
      <c r="G81" s="130"/>
      <c r="H81" s="128"/>
      <c r="I81" s="129"/>
      <c r="J81" s="128"/>
      <c r="K81" s="2"/>
      <c r="L81" s="2"/>
      <c r="M81" s="2"/>
      <c r="N81" s="9"/>
      <c r="O81" s="3">
        <f t="shared" si="0"/>
        <v>0</v>
      </c>
      <c r="P81" s="128"/>
      <c r="Q81" s="128"/>
      <c r="R81" s="128"/>
      <c r="S81" s="96"/>
      <c r="T81" s="96"/>
    </row>
    <row r="82" spans="1:20" ht="12.75" customHeight="1">
      <c r="A82" s="131">
        <v>2</v>
      </c>
      <c r="B82" s="132" t="s">
        <v>63</v>
      </c>
      <c r="C82" s="135" t="s">
        <v>105</v>
      </c>
      <c r="D82" s="138" t="s">
        <v>28</v>
      </c>
      <c r="E82" s="141">
        <v>35</v>
      </c>
      <c r="F82" s="133">
        <f t="shared" si="7"/>
        <v>8.0986805603600001</v>
      </c>
      <c r="G82" s="130">
        <v>0.59199999999999997</v>
      </c>
      <c r="H82" s="128">
        <f t="shared" si="8"/>
        <v>1.4673371199999998</v>
      </c>
      <c r="I82" s="129">
        <v>7.1000000000000004E-3</v>
      </c>
      <c r="J82" s="128">
        <f t="shared" si="69"/>
        <v>2.1429007000000003E-2</v>
      </c>
      <c r="K82" s="2" t="s">
        <v>64</v>
      </c>
      <c r="L82" s="2" t="s">
        <v>28</v>
      </c>
      <c r="M82" s="2">
        <v>1</v>
      </c>
      <c r="N82" s="9">
        <v>4.75</v>
      </c>
      <c r="O82" s="3">
        <f t="shared" si="0"/>
        <v>4.75</v>
      </c>
      <c r="P82" s="128">
        <f t="shared" ref="P82" si="85">E82*F82</f>
        <v>283.4538196126</v>
      </c>
      <c r="Q82" s="128">
        <f t="shared" ref="Q82" si="86">SUM(O82:O85)</f>
        <v>5.8377999999999997</v>
      </c>
      <c r="R82" s="128">
        <f t="shared" ref="R82" si="87">Q82*1.02*1.05*$R$15</f>
        <v>6.6099144333600002</v>
      </c>
      <c r="S82" s="96">
        <f t="shared" ref="S82" si="88">F82*$S$18</f>
        <v>10.486853050397807</v>
      </c>
      <c r="T82" s="96">
        <f t="shared" ref="T82" si="89">S82*E82</f>
        <v>367.03985676392324</v>
      </c>
    </row>
    <row r="83" spans="1:20" ht="12.75" customHeight="1">
      <c r="A83" s="131"/>
      <c r="B83" s="132"/>
      <c r="C83" s="136"/>
      <c r="D83" s="139"/>
      <c r="E83" s="142"/>
      <c r="F83" s="133"/>
      <c r="G83" s="130"/>
      <c r="H83" s="128"/>
      <c r="I83" s="129"/>
      <c r="J83" s="128"/>
      <c r="K83" s="2" t="s">
        <v>30</v>
      </c>
      <c r="L83" s="2" t="s">
        <v>31</v>
      </c>
      <c r="M83" s="2">
        <v>3.9E-2</v>
      </c>
      <c r="N83" s="9">
        <v>27.5</v>
      </c>
      <c r="O83" s="3">
        <f t="shared" si="0"/>
        <v>1.0725</v>
      </c>
      <c r="P83" s="128"/>
      <c r="Q83" s="128"/>
      <c r="R83" s="128"/>
      <c r="S83" s="96"/>
      <c r="T83" s="96"/>
    </row>
    <row r="84" spans="1:20" ht="12.75" customHeight="1">
      <c r="A84" s="131"/>
      <c r="B84" s="132"/>
      <c r="C84" s="136"/>
      <c r="D84" s="139"/>
      <c r="E84" s="142"/>
      <c r="F84" s="133"/>
      <c r="G84" s="130"/>
      <c r="H84" s="128"/>
      <c r="I84" s="129"/>
      <c r="J84" s="128"/>
      <c r="K84" s="2" t="s">
        <v>32</v>
      </c>
      <c r="L84" s="2" t="s">
        <v>31</v>
      </c>
      <c r="M84" s="2">
        <v>5.9999999999999995E-4</v>
      </c>
      <c r="N84" s="9">
        <v>25.5</v>
      </c>
      <c r="O84" s="3">
        <f t="shared" si="0"/>
        <v>1.5299999999999999E-2</v>
      </c>
      <c r="P84" s="128"/>
      <c r="Q84" s="128"/>
      <c r="R84" s="128"/>
      <c r="S84" s="96"/>
      <c r="T84" s="96"/>
    </row>
    <row r="85" spans="1:20" ht="12.75" customHeight="1">
      <c r="A85" s="131"/>
      <c r="B85" s="132"/>
      <c r="C85" s="137"/>
      <c r="D85" s="140"/>
      <c r="E85" s="143"/>
      <c r="F85" s="133"/>
      <c r="G85" s="130"/>
      <c r="H85" s="128"/>
      <c r="I85" s="129"/>
      <c r="J85" s="128"/>
      <c r="K85" s="2"/>
      <c r="L85" s="2"/>
      <c r="M85" s="2"/>
      <c r="N85" s="9"/>
      <c r="O85" s="3">
        <f t="shared" si="0"/>
        <v>0</v>
      </c>
      <c r="P85" s="128"/>
      <c r="Q85" s="128"/>
      <c r="R85" s="128"/>
      <c r="S85" s="96"/>
      <c r="T85" s="96"/>
    </row>
    <row r="86" spans="1:20" ht="12.75" customHeight="1">
      <c r="A86" s="82"/>
      <c r="B86" s="83"/>
      <c r="C86" s="84" t="s">
        <v>162</v>
      </c>
      <c r="D86" s="82"/>
      <c r="E86" s="85"/>
      <c r="F86" s="86"/>
      <c r="G86" s="81"/>
      <c r="H86" s="76"/>
      <c r="I86" s="81"/>
      <c r="J86" s="76"/>
      <c r="K86" s="39"/>
      <c r="L86" s="39"/>
      <c r="M86" s="39"/>
      <c r="N86" s="34"/>
      <c r="O86" s="40"/>
      <c r="P86" s="76"/>
      <c r="Q86" s="76"/>
      <c r="R86" s="76"/>
      <c r="S86" s="76"/>
      <c r="T86" s="89">
        <f>SUM(T78:T85)</f>
        <v>373.58433641000414</v>
      </c>
    </row>
    <row r="87" spans="1:20" ht="12.75" customHeight="1">
      <c r="A87" s="82"/>
      <c r="B87" s="83"/>
      <c r="C87" s="84"/>
      <c r="D87" s="82"/>
      <c r="E87" s="85"/>
      <c r="F87" s="87"/>
      <c r="G87" s="81"/>
      <c r="H87" s="76"/>
      <c r="I87" s="81"/>
      <c r="J87" s="76"/>
      <c r="K87" s="39"/>
      <c r="L87" s="39"/>
      <c r="M87" s="39"/>
      <c r="N87" s="34"/>
      <c r="O87" s="40"/>
      <c r="P87" s="76"/>
      <c r="Q87" s="76"/>
      <c r="R87" s="76"/>
      <c r="S87" s="76"/>
      <c r="T87" s="89"/>
    </row>
    <row r="88" spans="1:20" ht="12.75" customHeight="1">
      <c r="A88" s="82"/>
      <c r="B88" s="83"/>
      <c r="C88" s="84"/>
      <c r="D88" s="82"/>
      <c r="E88" s="85"/>
      <c r="F88" s="87"/>
      <c r="G88" s="81"/>
      <c r="H88" s="76"/>
      <c r="I88" s="81"/>
      <c r="J88" s="76"/>
      <c r="K88" s="39"/>
      <c r="L88" s="39"/>
      <c r="M88" s="41"/>
      <c r="N88" s="34"/>
      <c r="O88" s="40"/>
      <c r="P88" s="76"/>
      <c r="Q88" s="76"/>
      <c r="R88" s="76"/>
      <c r="S88" s="76"/>
      <c r="T88" s="89"/>
    </row>
    <row r="89" spans="1:20" ht="12.75" customHeight="1">
      <c r="A89" s="82"/>
      <c r="B89" s="83"/>
      <c r="C89" s="84"/>
      <c r="D89" s="82"/>
      <c r="E89" s="85"/>
      <c r="F89" s="88"/>
      <c r="G89" s="81"/>
      <c r="H89" s="76"/>
      <c r="I89" s="81"/>
      <c r="J89" s="76"/>
      <c r="K89" s="39"/>
      <c r="L89" s="39"/>
      <c r="M89" s="39"/>
      <c r="N89" s="34"/>
      <c r="O89" s="40"/>
      <c r="P89" s="76"/>
      <c r="Q89" s="76"/>
      <c r="R89" s="76"/>
      <c r="S89" s="76"/>
      <c r="T89" s="89"/>
    </row>
    <row r="90" spans="1:20" ht="12.75" customHeight="1">
      <c r="A90" s="82"/>
      <c r="B90" s="83"/>
      <c r="C90" s="84" t="s">
        <v>163</v>
      </c>
      <c r="D90" s="82"/>
      <c r="E90" s="85"/>
      <c r="F90" s="86"/>
      <c r="G90" s="81"/>
      <c r="H90" s="76"/>
      <c r="I90" s="81"/>
      <c r="J90" s="76"/>
      <c r="K90" s="39"/>
      <c r="L90" s="39"/>
      <c r="M90" s="39"/>
      <c r="N90" s="34"/>
      <c r="O90" s="40"/>
      <c r="P90" s="76"/>
      <c r="Q90" s="76"/>
      <c r="R90" s="76"/>
      <c r="S90" s="76"/>
      <c r="T90" s="77">
        <f>(T86*100%)/$T$181</f>
        <v>6.5178922620536345E-2</v>
      </c>
    </row>
    <row r="91" spans="1:20" ht="12.75" customHeight="1">
      <c r="A91" s="82"/>
      <c r="B91" s="83"/>
      <c r="C91" s="84"/>
      <c r="D91" s="82"/>
      <c r="E91" s="85"/>
      <c r="F91" s="87"/>
      <c r="G91" s="81"/>
      <c r="H91" s="76"/>
      <c r="I91" s="81"/>
      <c r="J91" s="76"/>
      <c r="K91" s="39"/>
      <c r="L91" s="39"/>
      <c r="M91" s="39"/>
      <c r="N91" s="34"/>
      <c r="O91" s="40"/>
      <c r="P91" s="76"/>
      <c r="Q91" s="76"/>
      <c r="R91" s="76"/>
      <c r="S91" s="76"/>
      <c r="T91" s="77"/>
    </row>
    <row r="92" spans="1:20" ht="12.75" customHeight="1">
      <c r="A92" s="82"/>
      <c r="B92" s="83"/>
      <c r="C92" s="84"/>
      <c r="D92" s="82"/>
      <c r="E92" s="85"/>
      <c r="F92" s="87"/>
      <c r="G92" s="81"/>
      <c r="H92" s="76"/>
      <c r="I92" s="81"/>
      <c r="J92" s="76"/>
      <c r="K92" s="39"/>
      <c r="L92" s="39"/>
      <c r="M92" s="41"/>
      <c r="N92" s="34"/>
      <c r="O92" s="40"/>
      <c r="P92" s="76"/>
      <c r="Q92" s="76"/>
      <c r="R92" s="76"/>
      <c r="S92" s="76"/>
      <c r="T92" s="77"/>
    </row>
    <row r="93" spans="1:20" ht="12.75" customHeight="1">
      <c r="A93" s="82"/>
      <c r="B93" s="83"/>
      <c r="C93" s="84"/>
      <c r="D93" s="82"/>
      <c r="E93" s="85"/>
      <c r="F93" s="88"/>
      <c r="G93" s="81"/>
      <c r="H93" s="76"/>
      <c r="I93" s="81"/>
      <c r="J93" s="76"/>
      <c r="K93" s="39"/>
      <c r="L93" s="39"/>
      <c r="M93" s="39"/>
      <c r="N93" s="34"/>
      <c r="O93" s="40"/>
      <c r="P93" s="76"/>
      <c r="Q93" s="76"/>
      <c r="R93" s="76"/>
      <c r="S93" s="76"/>
      <c r="T93" s="77"/>
    </row>
    <row r="94" spans="1:20" ht="12.75" customHeight="1">
      <c r="A94" s="131"/>
      <c r="B94" s="132"/>
      <c r="C94" s="190" t="s">
        <v>70</v>
      </c>
      <c r="D94" s="138"/>
      <c r="E94" s="156"/>
      <c r="F94" s="133">
        <f t="shared" ref="F94:F106" si="90">H94+J94+R94</f>
        <v>0</v>
      </c>
      <c r="G94" s="130"/>
      <c r="H94" s="128">
        <f t="shared" ref="H94:H106" si="91">G94*$P$8/1000</f>
        <v>0</v>
      </c>
      <c r="I94" s="129"/>
      <c r="J94" s="128">
        <f t="shared" ref="J94" si="92">I94*$P$9/1000</f>
        <v>0</v>
      </c>
      <c r="K94" s="2"/>
      <c r="L94" s="2"/>
      <c r="M94" s="2"/>
      <c r="N94" s="9"/>
      <c r="O94" s="3">
        <f t="shared" si="0"/>
        <v>0</v>
      </c>
      <c r="P94" s="128">
        <f t="shared" ref="P94" si="93">E94*F94</f>
        <v>0</v>
      </c>
      <c r="Q94" s="128">
        <f t="shared" ref="Q94" si="94">SUM(O94:O97)</f>
        <v>0</v>
      </c>
      <c r="R94" s="128">
        <f t="shared" ref="R94" si="95">Q94*1.02*1.05*$R$15</f>
        <v>0</v>
      </c>
      <c r="S94" s="96">
        <f t="shared" ref="S94" si="96">F94*$S$18</f>
        <v>0</v>
      </c>
      <c r="T94" s="96">
        <f t="shared" ref="T94" si="97">S94*E94</f>
        <v>0</v>
      </c>
    </row>
    <row r="95" spans="1:20" ht="12.75" customHeight="1">
      <c r="A95" s="131"/>
      <c r="B95" s="132"/>
      <c r="C95" s="191"/>
      <c r="D95" s="139"/>
      <c r="E95" s="156"/>
      <c r="F95" s="133"/>
      <c r="G95" s="130"/>
      <c r="H95" s="128"/>
      <c r="I95" s="129"/>
      <c r="J95" s="128"/>
      <c r="K95" s="2"/>
      <c r="L95" s="2"/>
      <c r="M95" s="2"/>
      <c r="N95" s="9"/>
      <c r="O95" s="3">
        <f t="shared" si="0"/>
        <v>0</v>
      </c>
      <c r="P95" s="128"/>
      <c r="Q95" s="128"/>
      <c r="R95" s="128"/>
      <c r="S95" s="96"/>
      <c r="T95" s="96"/>
    </row>
    <row r="96" spans="1:20" ht="12.75" customHeight="1">
      <c r="A96" s="131"/>
      <c r="B96" s="132"/>
      <c r="C96" s="191"/>
      <c r="D96" s="139"/>
      <c r="E96" s="156"/>
      <c r="F96" s="133"/>
      <c r="G96" s="130"/>
      <c r="H96" s="128"/>
      <c r="I96" s="129"/>
      <c r="J96" s="128"/>
      <c r="K96" s="2"/>
      <c r="L96" s="2"/>
      <c r="M96" s="2"/>
      <c r="N96" s="9"/>
      <c r="O96" s="3">
        <f t="shared" si="0"/>
        <v>0</v>
      </c>
      <c r="P96" s="128"/>
      <c r="Q96" s="128"/>
      <c r="R96" s="128"/>
      <c r="S96" s="96"/>
      <c r="T96" s="96"/>
    </row>
    <row r="97" spans="1:20" ht="12.75" customHeight="1">
      <c r="A97" s="131"/>
      <c r="B97" s="132"/>
      <c r="C97" s="192"/>
      <c r="D97" s="140"/>
      <c r="E97" s="156"/>
      <c r="F97" s="133"/>
      <c r="G97" s="130"/>
      <c r="H97" s="128"/>
      <c r="I97" s="129"/>
      <c r="J97" s="128"/>
      <c r="K97" s="2"/>
      <c r="L97" s="2"/>
      <c r="M97" s="2"/>
      <c r="N97" s="9"/>
      <c r="O97" s="3">
        <f t="shared" si="0"/>
        <v>0</v>
      </c>
      <c r="P97" s="128"/>
      <c r="Q97" s="128"/>
      <c r="R97" s="128"/>
      <c r="S97" s="96"/>
      <c r="T97" s="96"/>
    </row>
    <row r="98" spans="1:20" ht="12.75" customHeight="1">
      <c r="A98" s="131">
        <v>1</v>
      </c>
      <c r="B98" s="185" t="s">
        <v>71</v>
      </c>
      <c r="C98" s="186" t="s">
        <v>72</v>
      </c>
      <c r="D98" s="186" t="s">
        <v>73</v>
      </c>
      <c r="E98" s="188">
        <v>120</v>
      </c>
      <c r="F98" s="133">
        <f t="shared" si="90"/>
        <v>1.134963644176</v>
      </c>
      <c r="G98" s="130">
        <v>1.7399999999999999E-2</v>
      </c>
      <c r="H98" s="128">
        <f t="shared" si="91"/>
        <v>4.3127814E-2</v>
      </c>
      <c r="I98" s="189">
        <v>0.1106</v>
      </c>
      <c r="J98" s="128">
        <f t="shared" ref="J98" si="98">I98*$P$9/1000</f>
        <v>0.33380960200000004</v>
      </c>
      <c r="K98" s="2" t="s">
        <v>74</v>
      </c>
      <c r="L98" s="2" t="s">
        <v>75</v>
      </c>
      <c r="M98" s="2">
        <v>1.4999999999999999E-2</v>
      </c>
      <c r="N98" s="9">
        <v>4</v>
      </c>
      <c r="O98" s="3">
        <f t="shared" ref="O98:O109" si="99">M98*N98</f>
        <v>0.06</v>
      </c>
      <c r="P98" s="128">
        <f t="shared" ref="P98" si="100">E98*F98</f>
        <v>136.19563730112</v>
      </c>
      <c r="Q98" s="128">
        <f t="shared" ref="Q98" si="101">SUM(O98:O101)</f>
        <v>0.66948000000000008</v>
      </c>
      <c r="R98" s="128">
        <f t="shared" ref="R98" si="102">Q98*1.02*1.05*$R$15</f>
        <v>0.75802622817600007</v>
      </c>
      <c r="S98" s="96">
        <f t="shared" ref="S98" si="103">F98*$S$18</f>
        <v>1.4696464276260608</v>
      </c>
      <c r="T98" s="96">
        <f t="shared" ref="T98" si="104">S98*E98</f>
        <v>176.3575713151273</v>
      </c>
    </row>
    <row r="99" spans="1:20" ht="12.75" customHeight="1">
      <c r="A99" s="131"/>
      <c r="B99" s="185"/>
      <c r="C99" s="186"/>
      <c r="D99" s="187"/>
      <c r="E99" s="188"/>
      <c r="F99" s="133"/>
      <c r="G99" s="130"/>
      <c r="H99" s="128"/>
      <c r="I99" s="189"/>
      <c r="J99" s="128"/>
      <c r="K99" s="2" t="s">
        <v>76</v>
      </c>
      <c r="L99" s="2" t="s">
        <v>75</v>
      </c>
      <c r="M99" s="2">
        <v>0.1512</v>
      </c>
      <c r="N99" s="9">
        <v>4</v>
      </c>
      <c r="O99" s="3">
        <f t="shared" si="99"/>
        <v>0.6048</v>
      </c>
      <c r="P99" s="128"/>
      <c r="Q99" s="128"/>
      <c r="R99" s="128"/>
      <c r="S99" s="96"/>
      <c r="T99" s="96"/>
    </row>
    <row r="100" spans="1:20" ht="12.75" customHeight="1">
      <c r="A100" s="131"/>
      <c r="B100" s="185"/>
      <c r="C100" s="186"/>
      <c r="D100" s="187"/>
      <c r="E100" s="188"/>
      <c r="F100" s="133"/>
      <c r="G100" s="130"/>
      <c r="H100" s="128"/>
      <c r="I100" s="189"/>
      <c r="J100" s="128"/>
      <c r="K100" s="2" t="s">
        <v>35</v>
      </c>
      <c r="L100" s="2" t="s">
        <v>77</v>
      </c>
      <c r="M100" s="2">
        <v>0.03</v>
      </c>
      <c r="N100" s="9">
        <v>0.156</v>
      </c>
      <c r="O100" s="3">
        <f t="shared" si="99"/>
        <v>4.6800000000000001E-3</v>
      </c>
      <c r="P100" s="128"/>
      <c r="Q100" s="128"/>
      <c r="R100" s="128"/>
      <c r="S100" s="96"/>
      <c r="T100" s="96"/>
    </row>
    <row r="101" spans="1:20" ht="12.75" customHeight="1">
      <c r="A101" s="131"/>
      <c r="B101" s="185"/>
      <c r="C101" s="186"/>
      <c r="D101" s="187"/>
      <c r="E101" s="188"/>
      <c r="F101" s="133"/>
      <c r="G101" s="130"/>
      <c r="H101" s="128"/>
      <c r="I101" s="189"/>
      <c r="J101" s="128"/>
      <c r="K101" s="2"/>
      <c r="L101" s="2"/>
      <c r="M101" s="2"/>
      <c r="N101" s="9"/>
      <c r="O101" s="3">
        <f t="shared" si="99"/>
        <v>0</v>
      </c>
      <c r="P101" s="128"/>
      <c r="Q101" s="128"/>
      <c r="R101" s="128"/>
      <c r="S101" s="96"/>
      <c r="T101" s="96"/>
    </row>
    <row r="102" spans="1:20" ht="12.75" customHeight="1">
      <c r="A102" s="131">
        <v>2</v>
      </c>
      <c r="B102" s="132" t="s">
        <v>57</v>
      </c>
      <c r="C102" s="132" t="s">
        <v>179</v>
      </c>
      <c r="D102" s="131" t="s">
        <v>24</v>
      </c>
      <c r="E102" s="180">
        <v>0.89</v>
      </c>
      <c r="F102" s="133">
        <f t="shared" si="90"/>
        <v>199.06776493999999</v>
      </c>
      <c r="G102" s="130"/>
      <c r="H102" s="128">
        <f t="shared" si="91"/>
        <v>0</v>
      </c>
      <c r="I102" s="130">
        <v>2.2000000000000002</v>
      </c>
      <c r="J102" s="128">
        <f t="shared" ref="J102" si="105">I102*$P$9/1000</f>
        <v>6.6399740000000014</v>
      </c>
      <c r="K102" s="2" t="s">
        <v>58</v>
      </c>
      <c r="L102" s="2" t="s">
        <v>24</v>
      </c>
      <c r="M102" s="2">
        <v>1.03</v>
      </c>
      <c r="N102" s="6">
        <v>165</v>
      </c>
      <c r="O102" s="3">
        <f t="shared" si="99"/>
        <v>169.95000000000002</v>
      </c>
      <c r="P102" s="128">
        <f t="shared" ref="P102" si="106">E102*F102</f>
        <v>177.17031079660001</v>
      </c>
      <c r="Q102" s="128">
        <f t="shared" ref="Q102" si="107">SUM(O102:O105)</f>
        <v>169.95000000000002</v>
      </c>
      <c r="R102" s="128">
        <f t="shared" ref="R102" si="108">Q102*1.02*1.05*$R$15</f>
        <v>192.42779093999999</v>
      </c>
      <c r="S102" s="96">
        <f t="shared" ref="S102" si="109">F102*$S$18</f>
        <v>257.7696925366958</v>
      </c>
      <c r="T102" s="96">
        <f t="shared" ref="T102" si="110">S102*E102</f>
        <v>229.41502635765926</v>
      </c>
    </row>
    <row r="103" spans="1:20" ht="12.75" customHeight="1">
      <c r="A103" s="131"/>
      <c r="B103" s="132"/>
      <c r="C103" s="132"/>
      <c r="D103" s="131"/>
      <c r="E103" s="180"/>
      <c r="F103" s="133"/>
      <c r="G103" s="130"/>
      <c r="H103" s="128"/>
      <c r="I103" s="130"/>
      <c r="J103" s="128"/>
      <c r="K103" s="2"/>
      <c r="L103" s="2"/>
      <c r="M103" s="2"/>
      <c r="N103" s="9"/>
      <c r="O103" s="3">
        <f t="shared" si="99"/>
        <v>0</v>
      </c>
      <c r="P103" s="128"/>
      <c r="Q103" s="128"/>
      <c r="R103" s="128"/>
      <c r="S103" s="96"/>
      <c r="T103" s="96"/>
    </row>
    <row r="104" spans="1:20" ht="12.75" customHeight="1">
      <c r="A104" s="131"/>
      <c r="B104" s="132"/>
      <c r="C104" s="132"/>
      <c r="D104" s="131"/>
      <c r="E104" s="180"/>
      <c r="F104" s="133"/>
      <c r="G104" s="130"/>
      <c r="H104" s="128"/>
      <c r="I104" s="130"/>
      <c r="J104" s="128"/>
      <c r="K104" s="2"/>
      <c r="L104" s="2"/>
      <c r="M104" s="2"/>
      <c r="N104" s="9"/>
      <c r="O104" s="3">
        <f t="shared" si="99"/>
        <v>0</v>
      </c>
      <c r="P104" s="128"/>
      <c r="Q104" s="128"/>
      <c r="R104" s="128"/>
      <c r="S104" s="96"/>
      <c r="T104" s="96"/>
    </row>
    <row r="105" spans="1:20" ht="12.75" customHeight="1">
      <c r="A105" s="131"/>
      <c r="B105" s="132"/>
      <c r="C105" s="132"/>
      <c r="D105" s="131"/>
      <c r="E105" s="180"/>
      <c r="F105" s="133"/>
      <c r="G105" s="130"/>
      <c r="H105" s="128"/>
      <c r="I105" s="130"/>
      <c r="J105" s="128"/>
      <c r="K105" s="2"/>
      <c r="L105" s="2"/>
      <c r="M105" s="2"/>
      <c r="N105" s="9"/>
      <c r="O105" s="3">
        <f t="shared" si="99"/>
        <v>0</v>
      </c>
      <c r="P105" s="128"/>
      <c r="Q105" s="128"/>
      <c r="R105" s="128"/>
      <c r="S105" s="96"/>
      <c r="T105" s="96"/>
    </row>
    <row r="106" spans="1:20" ht="12.75" customHeight="1">
      <c r="A106" s="131">
        <v>3</v>
      </c>
      <c r="B106" s="132" t="s">
        <v>78</v>
      </c>
      <c r="C106" s="132" t="s">
        <v>79</v>
      </c>
      <c r="D106" s="131" t="s">
        <v>48</v>
      </c>
      <c r="E106" s="131">
        <v>0.49</v>
      </c>
      <c r="F106" s="133">
        <f t="shared" si="90"/>
        <v>3.8393140546</v>
      </c>
      <c r="G106" s="134">
        <v>2.086E-2</v>
      </c>
      <c r="H106" s="128">
        <f t="shared" si="91"/>
        <v>5.1703804600000007E-2</v>
      </c>
      <c r="I106" s="129">
        <v>4.7399999999999998E-2</v>
      </c>
      <c r="J106" s="128">
        <f t="shared" ref="J106" si="111">I106*$P$9/1000</f>
        <v>0.143061258</v>
      </c>
      <c r="K106" s="2" t="s">
        <v>59</v>
      </c>
      <c r="L106" s="2" t="s">
        <v>24</v>
      </c>
      <c r="M106" s="2">
        <v>0.1216</v>
      </c>
      <c r="N106" s="9">
        <v>27</v>
      </c>
      <c r="O106" s="3">
        <f t="shared" si="99"/>
        <v>3.2831999999999999</v>
      </c>
      <c r="P106" s="128">
        <f t="shared" ref="P106" si="112">E106*F106</f>
        <v>1.8812638867539999</v>
      </c>
      <c r="Q106" s="128">
        <f t="shared" ref="Q106" si="113">SUM(O106:O109)</f>
        <v>3.2831999999999999</v>
      </c>
      <c r="R106" s="128">
        <f>Q106*1.05*$R$15</f>
        <v>3.6445489919999998</v>
      </c>
      <c r="S106" s="96">
        <f t="shared" ref="S106" si="114">F106*$S$18</f>
        <v>4.971466895729427</v>
      </c>
      <c r="T106" s="96">
        <f t="shared" ref="T106" si="115">S106*E106</f>
        <v>2.4360187789074192</v>
      </c>
    </row>
    <row r="107" spans="1:20" ht="12.75" customHeight="1">
      <c r="A107" s="131"/>
      <c r="B107" s="132"/>
      <c r="C107" s="132"/>
      <c r="D107" s="131"/>
      <c r="E107" s="131"/>
      <c r="F107" s="133"/>
      <c r="G107" s="134"/>
      <c r="H107" s="128"/>
      <c r="I107" s="129"/>
      <c r="J107" s="128"/>
      <c r="K107" s="2"/>
      <c r="L107" s="2"/>
      <c r="M107" s="2"/>
      <c r="N107" s="9"/>
      <c r="O107" s="3">
        <f t="shared" si="99"/>
        <v>0</v>
      </c>
      <c r="P107" s="128"/>
      <c r="Q107" s="128"/>
      <c r="R107" s="128"/>
      <c r="S107" s="96"/>
      <c r="T107" s="96"/>
    </row>
    <row r="108" spans="1:20" ht="12.75" customHeight="1">
      <c r="A108" s="131"/>
      <c r="B108" s="132"/>
      <c r="C108" s="132"/>
      <c r="D108" s="131"/>
      <c r="E108" s="131"/>
      <c r="F108" s="133"/>
      <c r="G108" s="134"/>
      <c r="H108" s="128"/>
      <c r="I108" s="129"/>
      <c r="J108" s="128"/>
      <c r="K108" s="2"/>
      <c r="L108" s="2"/>
      <c r="M108" s="2"/>
      <c r="N108" s="9"/>
      <c r="O108" s="3">
        <f t="shared" si="99"/>
        <v>0</v>
      </c>
      <c r="P108" s="128"/>
      <c r="Q108" s="128"/>
      <c r="R108" s="128"/>
      <c r="S108" s="96"/>
      <c r="T108" s="96"/>
    </row>
    <row r="109" spans="1:20" ht="12.75" customHeight="1">
      <c r="A109" s="131"/>
      <c r="B109" s="132"/>
      <c r="C109" s="132"/>
      <c r="D109" s="131"/>
      <c r="E109" s="131"/>
      <c r="F109" s="133"/>
      <c r="G109" s="134"/>
      <c r="H109" s="128"/>
      <c r="I109" s="129"/>
      <c r="J109" s="128"/>
      <c r="K109" s="2"/>
      <c r="L109" s="2"/>
      <c r="M109" s="2"/>
      <c r="N109" s="9"/>
      <c r="O109" s="3">
        <f t="shared" si="99"/>
        <v>0</v>
      </c>
      <c r="P109" s="128"/>
      <c r="Q109" s="128"/>
      <c r="R109" s="128"/>
      <c r="S109" s="96"/>
      <c r="T109" s="96"/>
    </row>
    <row r="110" spans="1:20" ht="12.75" customHeight="1">
      <c r="A110" s="82"/>
      <c r="B110" s="83"/>
      <c r="C110" s="84" t="s">
        <v>162</v>
      </c>
      <c r="D110" s="82"/>
      <c r="E110" s="85"/>
      <c r="F110" s="86"/>
      <c r="G110" s="81"/>
      <c r="H110" s="76"/>
      <c r="I110" s="81"/>
      <c r="J110" s="76"/>
      <c r="K110" s="39"/>
      <c r="L110" s="39"/>
      <c r="M110" s="39"/>
      <c r="N110" s="34"/>
      <c r="O110" s="40"/>
      <c r="P110" s="76"/>
      <c r="Q110" s="76"/>
      <c r="R110" s="76"/>
      <c r="S110" s="76"/>
      <c r="T110" s="89">
        <f>SUM(T98:T109)</f>
        <v>408.20861645169396</v>
      </c>
    </row>
    <row r="111" spans="1:20" ht="12.75" customHeight="1">
      <c r="A111" s="82"/>
      <c r="B111" s="83"/>
      <c r="C111" s="84"/>
      <c r="D111" s="82"/>
      <c r="E111" s="85"/>
      <c r="F111" s="87"/>
      <c r="G111" s="81"/>
      <c r="H111" s="76"/>
      <c r="I111" s="81"/>
      <c r="J111" s="76"/>
      <c r="K111" s="39"/>
      <c r="L111" s="39"/>
      <c r="M111" s="39"/>
      <c r="N111" s="34"/>
      <c r="O111" s="40"/>
      <c r="P111" s="76"/>
      <c r="Q111" s="76"/>
      <c r="R111" s="76"/>
      <c r="S111" s="76"/>
      <c r="T111" s="89"/>
    </row>
    <row r="112" spans="1:20" ht="12.75" customHeight="1">
      <c r="A112" s="82"/>
      <c r="B112" s="83"/>
      <c r="C112" s="84"/>
      <c r="D112" s="82"/>
      <c r="E112" s="85"/>
      <c r="F112" s="87"/>
      <c r="G112" s="81"/>
      <c r="H112" s="76"/>
      <c r="I112" s="81"/>
      <c r="J112" s="76"/>
      <c r="K112" s="39"/>
      <c r="L112" s="39"/>
      <c r="M112" s="41"/>
      <c r="N112" s="34"/>
      <c r="O112" s="40"/>
      <c r="P112" s="76"/>
      <c r="Q112" s="76"/>
      <c r="R112" s="76"/>
      <c r="S112" s="76"/>
      <c r="T112" s="89"/>
    </row>
    <row r="113" spans="1:20" ht="12.75" customHeight="1">
      <c r="A113" s="82"/>
      <c r="B113" s="83"/>
      <c r="C113" s="84"/>
      <c r="D113" s="82"/>
      <c r="E113" s="85"/>
      <c r="F113" s="88"/>
      <c r="G113" s="81"/>
      <c r="H113" s="76"/>
      <c r="I113" s="81"/>
      <c r="J113" s="76"/>
      <c r="K113" s="39"/>
      <c r="L113" s="39"/>
      <c r="M113" s="39"/>
      <c r="N113" s="34"/>
      <c r="O113" s="40"/>
      <c r="P113" s="76"/>
      <c r="Q113" s="76"/>
      <c r="R113" s="76"/>
      <c r="S113" s="76"/>
      <c r="T113" s="89"/>
    </row>
    <row r="114" spans="1:20" ht="12.75" customHeight="1">
      <c r="A114" s="82"/>
      <c r="B114" s="83"/>
      <c r="C114" s="84" t="s">
        <v>163</v>
      </c>
      <c r="D114" s="82"/>
      <c r="E114" s="85"/>
      <c r="F114" s="86"/>
      <c r="G114" s="81"/>
      <c r="H114" s="76"/>
      <c r="I114" s="81"/>
      <c r="J114" s="76"/>
      <c r="K114" s="39"/>
      <c r="L114" s="39"/>
      <c r="M114" s="39"/>
      <c r="N114" s="34"/>
      <c r="O114" s="40"/>
      <c r="P114" s="76"/>
      <c r="Q114" s="76"/>
      <c r="R114" s="76"/>
      <c r="S114" s="76"/>
      <c r="T114" s="77">
        <f>(T110*100%)/$T$181</f>
        <v>7.1219789567249822E-2</v>
      </c>
    </row>
    <row r="115" spans="1:20" ht="12.75" customHeight="1">
      <c r="A115" s="82"/>
      <c r="B115" s="83"/>
      <c r="C115" s="84"/>
      <c r="D115" s="82"/>
      <c r="E115" s="85"/>
      <c r="F115" s="87"/>
      <c r="G115" s="81"/>
      <c r="H115" s="76"/>
      <c r="I115" s="81"/>
      <c r="J115" s="76"/>
      <c r="K115" s="39"/>
      <c r="L115" s="39"/>
      <c r="M115" s="39"/>
      <c r="N115" s="34"/>
      <c r="O115" s="40"/>
      <c r="P115" s="76"/>
      <c r="Q115" s="76"/>
      <c r="R115" s="76"/>
      <c r="S115" s="76"/>
      <c r="T115" s="77"/>
    </row>
    <row r="116" spans="1:20" ht="12.75" customHeight="1">
      <c r="A116" s="82"/>
      <c r="B116" s="83"/>
      <c r="C116" s="84"/>
      <c r="D116" s="82"/>
      <c r="E116" s="85"/>
      <c r="F116" s="87"/>
      <c r="G116" s="81"/>
      <c r="H116" s="76"/>
      <c r="I116" s="81"/>
      <c r="J116" s="76"/>
      <c r="K116" s="39"/>
      <c r="L116" s="39"/>
      <c r="M116" s="41"/>
      <c r="N116" s="34"/>
      <c r="O116" s="40"/>
      <c r="P116" s="76"/>
      <c r="Q116" s="76"/>
      <c r="R116" s="76"/>
      <c r="S116" s="76"/>
      <c r="T116" s="77"/>
    </row>
    <row r="117" spans="1:20" ht="12.75" customHeight="1">
      <c r="A117" s="82"/>
      <c r="B117" s="83"/>
      <c r="C117" s="84"/>
      <c r="D117" s="82"/>
      <c r="E117" s="85"/>
      <c r="F117" s="88"/>
      <c r="G117" s="81"/>
      <c r="H117" s="76"/>
      <c r="I117" s="81"/>
      <c r="J117" s="76"/>
      <c r="K117" s="39"/>
      <c r="L117" s="39"/>
      <c r="M117" s="39"/>
      <c r="N117" s="34"/>
      <c r="O117" s="40"/>
      <c r="P117" s="76"/>
      <c r="Q117" s="76"/>
      <c r="R117" s="76"/>
      <c r="S117" s="76"/>
      <c r="T117" s="77"/>
    </row>
    <row r="118" spans="1:20" ht="12.75" customHeight="1">
      <c r="A118" s="131"/>
      <c r="B118" s="182"/>
      <c r="C118" s="212" t="s">
        <v>180</v>
      </c>
      <c r="D118" s="162"/>
      <c r="E118" s="162"/>
      <c r="F118" s="133"/>
      <c r="G118" s="183"/>
      <c r="H118" s="128"/>
      <c r="I118" s="184"/>
      <c r="J118" s="128"/>
      <c r="K118" s="29"/>
      <c r="L118" s="2"/>
      <c r="M118" s="2"/>
      <c r="N118" s="7"/>
      <c r="O118" s="3"/>
      <c r="P118" s="159"/>
      <c r="Q118" s="159"/>
      <c r="R118" s="128"/>
      <c r="S118" s="96">
        <f t="shared" ref="S118" si="116">F118*$S$18</f>
        <v>0</v>
      </c>
      <c r="T118" s="96">
        <f t="shared" ref="T118" si="117">S118*E118</f>
        <v>0</v>
      </c>
    </row>
    <row r="119" spans="1:20" ht="12.75" customHeight="1">
      <c r="A119" s="131"/>
      <c r="B119" s="182"/>
      <c r="C119" s="212"/>
      <c r="D119" s="162"/>
      <c r="E119" s="162"/>
      <c r="F119" s="133"/>
      <c r="G119" s="183"/>
      <c r="H119" s="128"/>
      <c r="I119" s="184"/>
      <c r="J119" s="128"/>
      <c r="K119" s="2"/>
      <c r="L119" s="2"/>
      <c r="M119" s="2"/>
      <c r="N119" s="6"/>
      <c r="O119" s="3"/>
      <c r="P119" s="160"/>
      <c r="Q119" s="160"/>
      <c r="R119" s="128"/>
      <c r="S119" s="96"/>
      <c r="T119" s="96"/>
    </row>
    <row r="120" spans="1:20" ht="12.75" customHeight="1">
      <c r="A120" s="131"/>
      <c r="B120" s="182"/>
      <c r="C120" s="212"/>
      <c r="D120" s="162"/>
      <c r="E120" s="162"/>
      <c r="F120" s="133"/>
      <c r="G120" s="183"/>
      <c r="H120" s="128"/>
      <c r="I120" s="184"/>
      <c r="J120" s="128"/>
      <c r="K120" s="2"/>
      <c r="L120" s="2"/>
      <c r="M120" s="2"/>
      <c r="N120" s="6"/>
      <c r="O120" s="3"/>
      <c r="P120" s="160"/>
      <c r="Q120" s="160"/>
      <c r="R120" s="128"/>
      <c r="S120" s="96"/>
      <c r="T120" s="96"/>
    </row>
    <row r="121" spans="1:20" ht="12.75" customHeight="1">
      <c r="A121" s="131"/>
      <c r="B121" s="182"/>
      <c r="C121" s="212"/>
      <c r="D121" s="162"/>
      <c r="E121" s="162"/>
      <c r="F121" s="133"/>
      <c r="G121" s="183"/>
      <c r="H121" s="128"/>
      <c r="I121" s="184"/>
      <c r="J121" s="128"/>
      <c r="K121" s="2"/>
      <c r="L121" s="2"/>
      <c r="M121" s="2"/>
      <c r="N121" s="9"/>
      <c r="O121" s="3"/>
      <c r="P121" s="161"/>
      <c r="Q121" s="161"/>
      <c r="R121" s="128"/>
      <c r="S121" s="96"/>
      <c r="T121" s="96"/>
    </row>
    <row r="122" spans="1:20" ht="12.75" customHeight="1">
      <c r="A122" s="131">
        <v>1</v>
      </c>
      <c r="B122" s="213" t="s">
        <v>181</v>
      </c>
      <c r="C122" s="132" t="s">
        <v>182</v>
      </c>
      <c r="D122" s="131" t="s">
        <v>31</v>
      </c>
      <c r="E122" s="180">
        <v>7.8</v>
      </c>
      <c r="F122" s="133">
        <f t="shared" ref="F122" si="118">H122+J122+R122</f>
        <v>43.207613625426802</v>
      </c>
      <c r="G122" s="130">
        <v>1.55</v>
      </c>
      <c r="H122" s="128">
        <f t="shared" ref="H122" si="119">G122*$P$8/1000</f>
        <v>3.8418455000000002</v>
      </c>
      <c r="I122" s="130">
        <v>0.33</v>
      </c>
      <c r="J122" s="128">
        <f t="shared" ref="J122" si="120">I122*$P$9/1000</f>
        <v>0.99599610000000005</v>
      </c>
      <c r="K122" s="2" t="s">
        <v>45</v>
      </c>
      <c r="L122" s="2" t="s">
        <v>26</v>
      </c>
      <c r="M122" s="2">
        <v>0.9</v>
      </c>
      <c r="N122" s="9">
        <v>1</v>
      </c>
      <c r="O122" s="3">
        <f t="shared" ref="O122:O125" si="121">M122*N122</f>
        <v>0.9</v>
      </c>
      <c r="P122" s="128">
        <f t="shared" ref="P122" si="122">E122*F122</f>
        <v>337.01938627832902</v>
      </c>
      <c r="Q122" s="128">
        <f t="shared" ref="Q122" si="123">SUM(O122:O125)</f>
        <v>33.887739000000003</v>
      </c>
      <c r="R122" s="128">
        <f t="shared" ref="R122" si="124">Q122*1.02*1.05*$R$15</f>
        <v>38.369772025426805</v>
      </c>
      <c r="S122" s="96">
        <f t="shared" ref="S122" si="125">F122*$S$18</f>
        <v>55.948853812808657</v>
      </c>
      <c r="T122" s="96">
        <f t="shared" ref="T122" si="126">S122*E122</f>
        <v>436.40105973990751</v>
      </c>
    </row>
    <row r="123" spans="1:20" ht="12.75" customHeight="1">
      <c r="A123" s="131"/>
      <c r="B123" s="213"/>
      <c r="C123" s="132"/>
      <c r="D123" s="131"/>
      <c r="E123" s="180"/>
      <c r="F123" s="133"/>
      <c r="G123" s="130"/>
      <c r="H123" s="128"/>
      <c r="I123" s="130"/>
      <c r="J123" s="128"/>
      <c r="K123" s="2" t="s">
        <v>86</v>
      </c>
      <c r="L123" s="2" t="s">
        <v>49</v>
      </c>
      <c r="M123" s="2">
        <v>1.5599999999999999E-2</v>
      </c>
      <c r="N123" s="9">
        <v>125</v>
      </c>
      <c r="O123" s="3">
        <f t="shared" si="121"/>
        <v>1.95</v>
      </c>
      <c r="P123" s="128"/>
      <c r="Q123" s="128"/>
      <c r="R123" s="128"/>
      <c r="S123" s="96"/>
      <c r="T123" s="96"/>
    </row>
    <row r="124" spans="1:20" ht="12.75" customHeight="1">
      <c r="A124" s="131"/>
      <c r="B124" s="213"/>
      <c r="C124" s="132"/>
      <c r="D124" s="131"/>
      <c r="E124" s="180"/>
      <c r="F124" s="133"/>
      <c r="G124" s="130"/>
      <c r="H124" s="128"/>
      <c r="I124" s="130"/>
      <c r="J124" s="128"/>
      <c r="K124" s="2" t="s">
        <v>30</v>
      </c>
      <c r="L124" s="2" t="s">
        <v>31</v>
      </c>
      <c r="M124" s="2">
        <v>1.02</v>
      </c>
      <c r="N124" s="9">
        <v>27.5</v>
      </c>
      <c r="O124" s="3">
        <f t="shared" si="121"/>
        <v>28.05</v>
      </c>
      <c r="P124" s="128"/>
      <c r="Q124" s="128"/>
      <c r="R124" s="128"/>
      <c r="S124" s="96"/>
      <c r="T124" s="96"/>
    </row>
    <row r="125" spans="1:20" ht="12.75" customHeight="1">
      <c r="A125" s="131"/>
      <c r="B125" s="213"/>
      <c r="C125" s="132"/>
      <c r="D125" s="131"/>
      <c r="E125" s="180"/>
      <c r="F125" s="133"/>
      <c r="G125" s="130"/>
      <c r="H125" s="128"/>
      <c r="I125" s="130"/>
      <c r="J125" s="128"/>
      <c r="K125" s="2" t="s">
        <v>68</v>
      </c>
      <c r="L125" s="2" t="s">
        <v>22</v>
      </c>
      <c r="M125" s="2">
        <v>0.71699999999999997</v>
      </c>
      <c r="N125" s="9">
        <v>4.1669999999999998</v>
      </c>
      <c r="O125" s="3">
        <f t="shared" si="121"/>
        <v>2.9877389999999999</v>
      </c>
      <c r="P125" s="128"/>
      <c r="Q125" s="128"/>
      <c r="R125" s="128"/>
      <c r="S125" s="96"/>
      <c r="T125" s="96"/>
    </row>
    <row r="126" spans="1:20" ht="12.75" customHeight="1">
      <c r="A126" s="131">
        <v>2</v>
      </c>
      <c r="B126" s="213" t="s">
        <v>183</v>
      </c>
      <c r="C126" s="132" t="s">
        <v>184</v>
      </c>
      <c r="D126" s="186" t="s">
        <v>73</v>
      </c>
      <c r="E126" s="180">
        <v>52</v>
      </c>
      <c r="F126" s="133">
        <f t="shared" ref="F126" si="127">H126+J126+R126</f>
        <v>0.34722459000000006</v>
      </c>
      <c r="G126" s="130">
        <v>0.13400000000000001</v>
      </c>
      <c r="H126" s="128">
        <f t="shared" ref="H126" si="128">G126*$P$8/1000</f>
        <v>0.33213374000000007</v>
      </c>
      <c r="I126" s="130">
        <v>5.0000000000000001E-3</v>
      </c>
      <c r="J126" s="128">
        <f t="shared" ref="J126" si="129">I126*$P$9/1000</f>
        <v>1.5090850000000001E-2</v>
      </c>
      <c r="K126" s="2"/>
      <c r="L126" s="2"/>
      <c r="M126" s="2"/>
      <c r="N126" s="9"/>
      <c r="O126" s="3"/>
      <c r="P126" s="128">
        <f t="shared" ref="P126" si="130">E126*F126</f>
        <v>18.055678680000003</v>
      </c>
      <c r="Q126" s="128">
        <f t="shared" ref="Q126" si="131">SUM(O126:O129)</f>
        <v>0</v>
      </c>
      <c r="R126" s="128">
        <f t="shared" ref="R126" si="132">Q126*1.02*1.05*$R$15</f>
        <v>0</v>
      </c>
      <c r="S126" s="96">
        <f t="shared" ref="S126" si="133">F126*$S$18</f>
        <v>0.44961561623227758</v>
      </c>
      <c r="T126" s="96">
        <f t="shared" ref="T126" si="134">S126*E126</f>
        <v>23.380012044078434</v>
      </c>
    </row>
    <row r="127" spans="1:20" ht="12.75" customHeight="1">
      <c r="A127" s="131"/>
      <c r="B127" s="213"/>
      <c r="C127" s="132"/>
      <c r="D127" s="187"/>
      <c r="E127" s="180"/>
      <c r="F127" s="133"/>
      <c r="G127" s="130"/>
      <c r="H127" s="128"/>
      <c r="I127" s="130"/>
      <c r="J127" s="128"/>
      <c r="K127" s="2"/>
      <c r="L127" s="2"/>
      <c r="M127" s="2"/>
      <c r="N127" s="9"/>
      <c r="O127" s="3"/>
      <c r="P127" s="128"/>
      <c r="Q127" s="128"/>
      <c r="R127" s="128"/>
      <c r="S127" s="96"/>
      <c r="T127" s="96"/>
    </row>
    <row r="128" spans="1:20" ht="12.75" customHeight="1">
      <c r="A128" s="131"/>
      <c r="B128" s="213"/>
      <c r="C128" s="132"/>
      <c r="D128" s="187"/>
      <c r="E128" s="180"/>
      <c r="F128" s="133"/>
      <c r="G128" s="130"/>
      <c r="H128" s="128"/>
      <c r="I128" s="130"/>
      <c r="J128" s="128"/>
      <c r="K128" s="2"/>
      <c r="L128" s="2"/>
      <c r="M128" s="2"/>
      <c r="N128" s="9"/>
      <c r="O128" s="3"/>
      <c r="P128" s="128"/>
      <c r="Q128" s="128"/>
      <c r="R128" s="128"/>
      <c r="S128" s="96"/>
      <c r="T128" s="96"/>
    </row>
    <row r="129" spans="1:20" ht="12.75" customHeight="1">
      <c r="A129" s="131"/>
      <c r="B129" s="213"/>
      <c r="C129" s="132"/>
      <c r="D129" s="187"/>
      <c r="E129" s="180"/>
      <c r="F129" s="133"/>
      <c r="G129" s="130"/>
      <c r="H129" s="128"/>
      <c r="I129" s="130"/>
      <c r="J129" s="128"/>
      <c r="K129" s="2"/>
      <c r="L129" s="2"/>
      <c r="M129" s="2"/>
      <c r="N129" s="9"/>
      <c r="O129" s="3"/>
      <c r="P129" s="128"/>
      <c r="Q129" s="128"/>
      <c r="R129" s="128"/>
      <c r="S129" s="96"/>
      <c r="T129" s="96"/>
    </row>
    <row r="130" spans="1:20" ht="12.75" customHeight="1">
      <c r="A130" s="131">
        <v>3</v>
      </c>
      <c r="B130" s="214" t="s">
        <v>25</v>
      </c>
      <c r="C130" s="214" t="s">
        <v>185</v>
      </c>
      <c r="D130" s="186" t="s">
        <v>73</v>
      </c>
      <c r="E130" s="215">
        <v>52</v>
      </c>
      <c r="F130" s="133">
        <f t="shared" ref="F130:F138" si="135">H130+J130+R130</f>
        <v>0.59708662120799993</v>
      </c>
      <c r="G130" s="216"/>
      <c r="H130" s="128">
        <f t="shared" ref="H130:H138" si="136">G130*$P$8/1000</f>
        <v>0</v>
      </c>
      <c r="I130" s="216"/>
      <c r="J130" s="128">
        <f t="shared" ref="J130:J138" si="137">I130*$P$9/1000</f>
        <v>0</v>
      </c>
      <c r="K130" s="59" t="s">
        <v>69</v>
      </c>
      <c r="L130" s="2" t="s">
        <v>22</v>
      </c>
      <c r="M130" s="59">
        <v>1.02</v>
      </c>
      <c r="N130" s="60">
        <v>0.51700000000000002</v>
      </c>
      <c r="O130" s="3">
        <f t="shared" ref="O130:O171" si="138">M130*N130</f>
        <v>0.52734000000000003</v>
      </c>
      <c r="P130" s="128">
        <f t="shared" ref="P130" si="139">E130*F130</f>
        <v>31.048504302815996</v>
      </c>
      <c r="Q130" s="128">
        <f t="shared" ref="Q130" si="140">SUM(O130:O133)</f>
        <v>0.52734000000000003</v>
      </c>
      <c r="R130" s="128">
        <f t="shared" ref="R130" si="141">Q130*1.02*1.05*$R$15</f>
        <v>0.59708662120799993</v>
      </c>
      <c r="S130" s="96">
        <f t="shared" ref="S130" si="142">F130*$S$18</f>
        <v>0.77315799879980662</v>
      </c>
      <c r="T130" s="96">
        <f t="shared" ref="T130" si="143">S130*E130</f>
        <v>40.204215937589943</v>
      </c>
    </row>
    <row r="131" spans="1:20" ht="12.75" customHeight="1">
      <c r="A131" s="131"/>
      <c r="B131" s="214"/>
      <c r="C131" s="214"/>
      <c r="D131" s="187"/>
      <c r="E131" s="215"/>
      <c r="F131" s="133"/>
      <c r="G131" s="216"/>
      <c r="H131" s="128"/>
      <c r="I131" s="216"/>
      <c r="J131" s="128"/>
      <c r="K131" s="59"/>
      <c r="L131" s="59"/>
      <c r="M131" s="59"/>
      <c r="N131" s="60"/>
      <c r="O131" s="3">
        <f t="shared" si="138"/>
        <v>0</v>
      </c>
      <c r="P131" s="128"/>
      <c r="Q131" s="128"/>
      <c r="R131" s="128"/>
      <c r="S131" s="96"/>
      <c r="T131" s="96"/>
    </row>
    <row r="132" spans="1:20" ht="12.75" customHeight="1">
      <c r="A132" s="131"/>
      <c r="B132" s="214"/>
      <c r="C132" s="214"/>
      <c r="D132" s="187"/>
      <c r="E132" s="215"/>
      <c r="F132" s="133"/>
      <c r="G132" s="216"/>
      <c r="H132" s="128"/>
      <c r="I132" s="216"/>
      <c r="J132" s="128"/>
      <c r="K132" s="59"/>
      <c r="L132" s="59"/>
      <c r="M132" s="61"/>
      <c r="N132" s="60"/>
      <c r="O132" s="3">
        <f t="shared" si="138"/>
        <v>0</v>
      </c>
      <c r="P132" s="128"/>
      <c r="Q132" s="128"/>
      <c r="R132" s="128"/>
      <c r="S132" s="96"/>
      <c r="T132" s="96"/>
    </row>
    <row r="133" spans="1:20" ht="12.75" customHeight="1">
      <c r="A133" s="131"/>
      <c r="B133" s="214"/>
      <c r="C133" s="214"/>
      <c r="D133" s="187"/>
      <c r="E133" s="215"/>
      <c r="F133" s="133"/>
      <c r="G133" s="216"/>
      <c r="H133" s="128"/>
      <c r="I133" s="216"/>
      <c r="J133" s="128"/>
      <c r="K133" s="59"/>
      <c r="L133" s="59"/>
      <c r="M133" s="59"/>
      <c r="N133" s="60"/>
      <c r="O133" s="3">
        <f t="shared" si="138"/>
        <v>0</v>
      </c>
      <c r="P133" s="128"/>
      <c r="Q133" s="128"/>
      <c r="R133" s="128"/>
      <c r="S133" s="96"/>
      <c r="T133" s="96"/>
    </row>
    <row r="134" spans="1:20" ht="12.75" customHeight="1">
      <c r="A134" s="131">
        <v>4</v>
      </c>
      <c r="B134" s="214" t="s">
        <v>25</v>
      </c>
      <c r="C134" s="214" t="s">
        <v>189</v>
      </c>
      <c r="D134" s="215" t="s">
        <v>24</v>
      </c>
      <c r="E134" s="215">
        <v>1.4E-3</v>
      </c>
      <c r="F134" s="133">
        <f t="shared" si="135"/>
        <v>273.63016742039997</v>
      </c>
      <c r="G134" s="216"/>
      <c r="H134" s="128">
        <f t="shared" si="136"/>
        <v>0</v>
      </c>
      <c r="I134" s="216"/>
      <c r="J134" s="128">
        <f t="shared" si="137"/>
        <v>0</v>
      </c>
      <c r="K134" s="59" t="s">
        <v>85</v>
      </c>
      <c r="L134" s="59" t="s">
        <v>24</v>
      </c>
      <c r="M134" s="59">
        <v>1</v>
      </c>
      <c r="N134" s="60">
        <v>241.667</v>
      </c>
      <c r="O134" s="3">
        <f t="shared" si="138"/>
        <v>241.667</v>
      </c>
      <c r="P134" s="128">
        <f t="shared" ref="P134" si="144">E134*F134</f>
        <v>0.38308223438855993</v>
      </c>
      <c r="Q134" s="128">
        <f t="shared" ref="Q134" si="145">SUM(O134:O137)</f>
        <v>241.667</v>
      </c>
      <c r="R134" s="128">
        <f t="shared" ref="R134" si="146">Q134*1.02*1.05*$R$15</f>
        <v>273.63016742039997</v>
      </c>
      <c r="S134" s="96">
        <f t="shared" ref="S134" si="147">F134*$S$18</f>
        <v>354.31936529744166</v>
      </c>
      <c r="T134" s="96">
        <f t="shared" ref="T134" si="148">S134*E134</f>
        <v>0.49604711141641833</v>
      </c>
    </row>
    <row r="135" spans="1:20" ht="12.75" customHeight="1">
      <c r="A135" s="131"/>
      <c r="B135" s="214"/>
      <c r="C135" s="214"/>
      <c r="D135" s="215"/>
      <c r="E135" s="215"/>
      <c r="F135" s="133"/>
      <c r="G135" s="216"/>
      <c r="H135" s="128"/>
      <c r="I135" s="216"/>
      <c r="J135" s="128"/>
      <c r="K135" s="59"/>
      <c r="L135" s="59"/>
      <c r="M135" s="59"/>
      <c r="N135" s="60"/>
      <c r="O135" s="3">
        <f t="shared" si="138"/>
        <v>0</v>
      </c>
      <c r="P135" s="128"/>
      <c r="Q135" s="128"/>
      <c r="R135" s="128"/>
      <c r="S135" s="96"/>
      <c r="T135" s="96"/>
    </row>
    <row r="136" spans="1:20" ht="12.75" customHeight="1">
      <c r="A136" s="131"/>
      <c r="B136" s="214"/>
      <c r="C136" s="214"/>
      <c r="D136" s="215"/>
      <c r="E136" s="215"/>
      <c r="F136" s="133"/>
      <c r="G136" s="216"/>
      <c r="H136" s="128"/>
      <c r="I136" s="216"/>
      <c r="J136" s="128"/>
      <c r="K136" s="59"/>
      <c r="L136" s="59"/>
      <c r="M136" s="61"/>
      <c r="N136" s="60"/>
      <c r="O136" s="3">
        <f t="shared" si="138"/>
        <v>0</v>
      </c>
      <c r="P136" s="128"/>
      <c r="Q136" s="128"/>
      <c r="R136" s="128"/>
      <c r="S136" s="96"/>
      <c r="T136" s="96"/>
    </row>
    <row r="137" spans="1:20" ht="12.75" customHeight="1">
      <c r="A137" s="131"/>
      <c r="B137" s="214"/>
      <c r="C137" s="214"/>
      <c r="D137" s="215"/>
      <c r="E137" s="215"/>
      <c r="F137" s="133"/>
      <c r="G137" s="216"/>
      <c r="H137" s="128"/>
      <c r="I137" s="216"/>
      <c r="J137" s="128"/>
      <c r="K137" s="59"/>
      <c r="L137" s="59"/>
      <c r="M137" s="59"/>
      <c r="N137" s="60"/>
      <c r="O137" s="3">
        <f t="shared" si="138"/>
        <v>0</v>
      </c>
      <c r="P137" s="128"/>
      <c r="Q137" s="128"/>
      <c r="R137" s="128"/>
      <c r="S137" s="96"/>
      <c r="T137" s="96"/>
    </row>
    <row r="138" spans="1:20" ht="12.75" customHeight="1">
      <c r="A138" s="131">
        <v>5</v>
      </c>
      <c r="B138" s="214" t="s">
        <v>25</v>
      </c>
      <c r="C138" s="214" t="s">
        <v>186</v>
      </c>
      <c r="D138" s="215" t="s">
        <v>187</v>
      </c>
      <c r="E138" s="215">
        <v>32</v>
      </c>
      <c r="F138" s="133">
        <f t="shared" si="135"/>
        <v>1.6983917999999997E-2</v>
      </c>
      <c r="G138" s="216"/>
      <c r="H138" s="128">
        <f t="shared" si="136"/>
        <v>0</v>
      </c>
      <c r="I138" s="216"/>
      <c r="J138" s="128">
        <f t="shared" si="137"/>
        <v>0</v>
      </c>
      <c r="K138" s="59" t="s">
        <v>188</v>
      </c>
      <c r="L138" s="59" t="s">
        <v>187</v>
      </c>
      <c r="M138" s="59">
        <v>1</v>
      </c>
      <c r="N138" s="60">
        <v>1.4999999999999999E-2</v>
      </c>
      <c r="O138" s="3">
        <f t="shared" si="138"/>
        <v>1.4999999999999999E-2</v>
      </c>
      <c r="P138" s="128">
        <f t="shared" ref="P138" si="149">E138*F138</f>
        <v>0.54348537599999991</v>
      </c>
      <c r="Q138" s="128">
        <f t="shared" ref="Q138" si="150">SUM(O138:O141)</f>
        <v>1.4999999999999999E-2</v>
      </c>
      <c r="R138" s="128">
        <f t="shared" ref="R138" si="151">Q138*1.02*1.05*$R$15</f>
        <v>1.6983917999999997E-2</v>
      </c>
      <c r="S138" s="96">
        <f t="shared" ref="S138" si="152">F138*$S$18</f>
        <v>2.1992206132660331E-2</v>
      </c>
      <c r="T138" s="96">
        <f t="shared" ref="T138" si="153">S138*E138</f>
        <v>0.70375059624513059</v>
      </c>
    </row>
    <row r="139" spans="1:20" ht="12.75" customHeight="1">
      <c r="A139" s="131"/>
      <c r="B139" s="214"/>
      <c r="C139" s="214"/>
      <c r="D139" s="215"/>
      <c r="E139" s="215"/>
      <c r="F139" s="133"/>
      <c r="G139" s="216"/>
      <c r="H139" s="128"/>
      <c r="I139" s="216"/>
      <c r="J139" s="128"/>
      <c r="K139" s="59"/>
      <c r="L139" s="59"/>
      <c r="M139" s="59"/>
      <c r="N139" s="60"/>
      <c r="O139" s="3">
        <f t="shared" si="138"/>
        <v>0</v>
      </c>
      <c r="P139" s="128"/>
      <c r="Q139" s="128"/>
      <c r="R139" s="128"/>
      <c r="S139" s="96"/>
      <c r="T139" s="96"/>
    </row>
    <row r="140" spans="1:20" ht="12.75" customHeight="1">
      <c r="A140" s="131"/>
      <c r="B140" s="214"/>
      <c r="C140" s="214"/>
      <c r="D140" s="215"/>
      <c r="E140" s="215"/>
      <c r="F140" s="133"/>
      <c r="G140" s="216"/>
      <c r="H140" s="128"/>
      <c r="I140" s="216"/>
      <c r="J140" s="128"/>
      <c r="K140" s="59"/>
      <c r="L140" s="59"/>
      <c r="M140" s="61"/>
      <c r="N140" s="60"/>
      <c r="O140" s="3">
        <f t="shared" si="138"/>
        <v>0</v>
      </c>
      <c r="P140" s="128"/>
      <c r="Q140" s="128"/>
      <c r="R140" s="128"/>
      <c r="S140" s="96"/>
      <c r="T140" s="96"/>
    </row>
    <row r="141" spans="1:20" ht="12.75" customHeight="1">
      <c r="A141" s="131"/>
      <c r="B141" s="214"/>
      <c r="C141" s="214"/>
      <c r="D141" s="215"/>
      <c r="E141" s="215"/>
      <c r="F141" s="133"/>
      <c r="G141" s="216"/>
      <c r="H141" s="128"/>
      <c r="I141" s="216"/>
      <c r="J141" s="128"/>
      <c r="K141" s="59"/>
      <c r="L141" s="59"/>
      <c r="M141" s="59"/>
      <c r="N141" s="60"/>
      <c r="O141" s="3">
        <f t="shared" si="138"/>
        <v>0</v>
      </c>
      <c r="P141" s="128"/>
      <c r="Q141" s="128"/>
      <c r="R141" s="128"/>
      <c r="S141" s="96"/>
      <c r="T141" s="96"/>
    </row>
    <row r="142" spans="1:20" ht="12.75" customHeight="1">
      <c r="A142" s="131">
        <v>6</v>
      </c>
      <c r="B142" s="214" t="s">
        <v>195</v>
      </c>
      <c r="C142" s="214" t="s">
        <v>196</v>
      </c>
      <c r="D142" s="221" t="s">
        <v>22</v>
      </c>
      <c r="E142" s="222">
        <v>52</v>
      </c>
      <c r="F142" s="222">
        <f t="shared" ref="F142" si="154">H142+J142+R142</f>
        <v>18.859159815599998</v>
      </c>
      <c r="G142" s="216">
        <v>5.8</v>
      </c>
      <c r="H142" s="217">
        <f t="shared" ref="H142" si="155">G142*$P$8/1000</f>
        <v>14.375938</v>
      </c>
      <c r="I142" s="216">
        <v>0.13</v>
      </c>
      <c r="J142" s="217">
        <f t="shared" ref="J142" si="156">I142*$P$9/1000</f>
        <v>0.39236209999999999</v>
      </c>
      <c r="K142" s="59" t="s">
        <v>197</v>
      </c>
      <c r="L142" s="60" t="s">
        <v>22</v>
      </c>
      <c r="M142" s="63">
        <v>0.97</v>
      </c>
      <c r="N142" s="60">
        <v>2.5</v>
      </c>
      <c r="O142" s="64">
        <f t="shared" si="138"/>
        <v>2.4249999999999998</v>
      </c>
      <c r="P142" s="217">
        <f t="shared" ref="P142" si="157">E142*F142</f>
        <v>980.67631041119989</v>
      </c>
      <c r="Q142" s="217">
        <f t="shared" ref="Q142" si="158">SUM(O142:O145)</f>
        <v>3.613</v>
      </c>
      <c r="R142" s="217">
        <f t="shared" ref="R142" si="159">Q142*1.02*1.05*$R$15</f>
        <v>4.0908597155999997</v>
      </c>
      <c r="S142" s="96">
        <f t="shared" ref="S142" si="160">F142*$S$18</f>
        <v>24.420427027112332</v>
      </c>
      <c r="T142" s="96">
        <f t="shared" ref="T142" si="161">S142*E142</f>
        <v>1269.8622054098412</v>
      </c>
    </row>
    <row r="143" spans="1:20" ht="12.75" customHeight="1">
      <c r="A143" s="131"/>
      <c r="B143" s="214"/>
      <c r="C143" s="214"/>
      <c r="D143" s="221"/>
      <c r="E143" s="222"/>
      <c r="F143" s="222"/>
      <c r="G143" s="216"/>
      <c r="H143" s="217"/>
      <c r="I143" s="216"/>
      <c r="J143" s="217"/>
      <c r="K143" s="59" t="s">
        <v>32</v>
      </c>
      <c r="L143" s="59" t="s">
        <v>31</v>
      </c>
      <c r="M143" s="59">
        <v>3.5999999999999997E-2</v>
      </c>
      <c r="N143" s="65">
        <v>25.5</v>
      </c>
      <c r="O143" s="64">
        <f t="shared" si="138"/>
        <v>0.91799999999999993</v>
      </c>
      <c r="P143" s="217"/>
      <c r="Q143" s="217"/>
      <c r="R143" s="217"/>
      <c r="S143" s="96"/>
      <c r="T143" s="96"/>
    </row>
    <row r="144" spans="1:20" ht="12.75" customHeight="1">
      <c r="A144" s="131"/>
      <c r="B144" s="214"/>
      <c r="C144" s="214"/>
      <c r="D144" s="221"/>
      <c r="E144" s="222"/>
      <c r="F144" s="222"/>
      <c r="G144" s="216"/>
      <c r="H144" s="217"/>
      <c r="I144" s="216"/>
      <c r="J144" s="217"/>
      <c r="K144" s="59" t="s">
        <v>69</v>
      </c>
      <c r="L144" s="60" t="s">
        <v>22</v>
      </c>
      <c r="M144" s="59">
        <v>1.08</v>
      </c>
      <c r="N144" s="60">
        <v>0.25</v>
      </c>
      <c r="O144" s="64">
        <f t="shared" si="138"/>
        <v>0.27</v>
      </c>
      <c r="P144" s="217"/>
      <c r="Q144" s="217"/>
      <c r="R144" s="217"/>
      <c r="S144" s="96"/>
      <c r="T144" s="96"/>
    </row>
    <row r="145" spans="1:20" ht="12.75" customHeight="1">
      <c r="A145" s="131"/>
      <c r="B145" s="214"/>
      <c r="C145" s="214"/>
      <c r="D145" s="221"/>
      <c r="E145" s="222"/>
      <c r="F145" s="222"/>
      <c r="G145" s="216"/>
      <c r="H145" s="217"/>
      <c r="I145" s="216"/>
      <c r="J145" s="217"/>
      <c r="K145" s="59"/>
      <c r="L145" s="59"/>
      <c r="M145" s="59"/>
      <c r="N145" s="60"/>
      <c r="O145" s="64">
        <f t="shared" si="138"/>
        <v>0</v>
      </c>
      <c r="P145" s="217"/>
      <c r="Q145" s="217"/>
      <c r="R145" s="217"/>
      <c r="S145" s="96"/>
      <c r="T145" s="96"/>
    </row>
    <row r="146" spans="1:20" ht="12.75" customHeight="1">
      <c r="A146" s="131">
        <v>7</v>
      </c>
      <c r="B146" s="132" t="s">
        <v>198</v>
      </c>
      <c r="C146" s="157" t="s">
        <v>199</v>
      </c>
      <c r="D146" s="218" t="s">
        <v>22</v>
      </c>
      <c r="E146" s="188">
        <v>256</v>
      </c>
      <c r="F146" s="133">
        <f t="shared" ref="F146" si="162">H146+J146+R146</f>
        <v>1.7848508622400003</v>
      </c>
      <c r="G146" s="173">
        <v>0.36</v>
      </c>
      <c r="H146" s="128">
        <f t="shared" ref="H146" si="163">G146*$P$8/1000</f>
        <v>0.89229960000000008</v>
      </c>
      <c r="I146" s="173">
        <v>0.23</v>
      </c>
      <c r="J146" s="128">
        <f t="shared" ref="J146" si="164">I146*$P$9/1000</f>
        <v>0.69417910000000005</v>
      </c>
      <c r="K146" s="2" t="s">
        <v>200</v>
      </c>
      <c r="L146" s="2" t="s">
        <v>27</v>
      </c>
      <c r="M146" s="2">
        <v>0.03</v>
      </c>
      <c r="N146" s="9">
        <v>5.84</v>
      </c>
      <c r="O146" s="3">
        <f t="shared" si="138"/>
        <v>0.17519999999999999</v>
      </c>
      <c r="P146" s="128">
        <f t="shared" ref="P146" si="165">E146*F146</f>
        <v>456.92182073344009</v>
      </c>
      <c r="Q146" s="128">
        <f t="shared" ref="Q146" si="166">SUM(O146:O149)</f>
        <v>0.17519999999999999</v>
      </c>
      <c r="R146" s="128">
        <f t="shared" ref="R146" si="167">Q146*1.02*1.05*$R$15</f>
        <v>0.19837216223999998</v>
      </c>
      <c r="S146" s="96">
        <f t="shared" ref="S146" si="168">F146*$S$18</f>
        <v>2.3111750821240791</v>
      </c>
      <c r="T146" s="96">
        <f t="shared" ref="T146" si="169">S146*E146</f>
        <v>591.66082102376424</v>
      </c>
    </row>
    <row r="147" spans="1:20" ht="12.75" customHeight="1">
      <c r="A147" s="131"/>
      <c r="B147" s="132"/>
      <c r="C147" s="157"/>
      <c r="D147" s="219"/>
      <c r="E147" s="188"/>
      <c r="F147" s="133"/>
      <c r="G147" s="174"/>
      <c r="H147" s="128"/>
      <c r="I147" s="174"/>
      <c r="J147" s="128"/>
      <c r="K147" s="2"/>
      <c r="L147" s="2"/>
      <c r="M147" s="2"/>
      <c r="N147" s="9"/>
      <c r="O147" s="3">
        <f t="shared" si="138"/>
        <v>0</v>
      </c>
      <c r="P147" s="128"/>
      <c r="Q147" s="128"/>
      <c r="R147" s="128"/>
      <c r="S147" s="96"/>
      <c r="T147" s="96"/>
    </row>
    <row r="148" spans="1:20" ht="12.75" customHeight="1">
      <c r="A148" s="131"/>
      <c r="B148" s="132"/>
      <c r="C148" s="157"/>
      <c r="D148" s="219"/>
      <c r="E148" s="188"/>
      <c r="F148" s="133"/>
      <c r="G148" s="174"/>
      <c r="H148" s="128"/>
      <c r="I148" s="174"/>
      <c r="J148" s="128"/>
      <c r="K148" s="2"/>
      <c r="L148" s="2"/>
      <c r="M148" s="2"/>
      <c r="N148" s="9"/>
      <c r="O148" s="3">
        <f t="shared" si="138"/>
        <v>0</v>
      </c>
      <c r="P148" s="128"/>
      <c r="Q148" s="128"/>
      <c r="R148" s="128"/>
      <c r="S148" s="96"/>
      <c r="T148" s="96"/>
    </row>
    <row r="149" spans="1:20" ht="12.75" customHeight="1">
      <c r="A149" s="131"/>
      <c r="B149" s="132"/>
      <c r="C149" s="157"/>
      <c r="D149" s="220"/>
      <c r="E149" s="188"/>
      <c r="F149" s="133"/>
      <c r="G149" s="175"/>
      <c r="H149" s="128"/>
      <c r="I149" s="175"/>
      <c r="J149" s="128"/>
      <c r="K149" s="2"/>
      <c r="L149" s="2"/>
      <c r="M149" s="2"/>
      <c r="N149" s="9"/>
      <c r="O149" s="3">
        <f t="shared" si="138"/>
        <v>0</v>
      </c>
      <c r="P149" s="128"/>
      <c r="Q149" s="128"/>
      <c r="R149" s="128"/>
      <c r="S149" s="96"/>
      <c r="T149" s="96"/>
    </row>
    <row r="150" spans="1:20" ht="12.75" customHeight="1">
      <c r="A150" s="131">
        <v>8</v>
      </c>
      <c r="B150" s="214" t="s">
        <v>190</v>
      </c>
      <c r="C150" s="132" t="s">
        <v>191</v>
      </c>
      <c r="D150" s="215" t="s">
        <v>22</v>
      </c>
      <c r="E150" s="133">
        <v>130</v>
      </c>
      <c r="F150" s="133">
        <f t="shared" ref="F150" si="170">H150+J150+R150</f>
        <v>0.7017649068702001</v>
      </c>
      <c r="G150" s="130">
        <v>0.254</v>
      </c>
      <c r="H150" s="128">
        <f t="shared" ref="H150" si="171">G150*$P$8/1000</f>
        <v>0.62956694000000002</v>
      </c>
      <c r="I150" s="130">
        <v>2.3E-3</v>
      </c>
      <c r="J150" s="128">
        <f t="shared" ref="J150" si="172">I150*$P$9/1000</f>
        <v>6.9417910000000001E-3</v>
      </c>
      <c r="K150" s="59" t="s">
        <v>192</v>
      </c>
      <c r="L150" s="59" t="s">
        <v>24</v>
      </c>
      <c r="M150" s="59">
        <v>3.6999999999999999E-4</v>
      </c>
      <c r="N150" s="60">
        <v>0.35</v>
      </c>
      <c r="O150" s="3">
        <f t="shared" si="138"/>
        <v>1.2949999999999998E-4</v>
      </c>
      <c r="P150" s="128">
        <f t="shared" ref="P150" si="173">E150*F150</f>
        <v>91.229437893126018</v>
      </c>
      <c r="Q150" s="128">
        <f t="shared" ref="Q150" si="174">SUM(O150:O153)</f>
        <v>5.7633500000000004E-2</v>
      </c>
      <c r="R150" s="128">
        <f t="shared" ref="R150" si="175">Q150*1.02*1.05*$R$15</f>
        <v>6.5256175870200009E-2</v>
      </c>
      <c r="S150" s="96">
        <f t="shared" ref="S150" si="176">F150*$S$18</f>
        <v>0.90870425119554998</v>
      </c>
      <c r="T150" s="96">
        <f t="shared" ref="T150" si="177">S150*E150</f>
        <v>118.1315526554215</v>
      </c>
    </row>
    <row r="151" spans="1:20" ht="12.75" customHeight="1">
      <c r="A151" s="131"/>
      <c r="B151" s="214"/>
      <c r="C151" s="132"/>
      <c r="D151" s="215"/>
      <c r="E151" s="133"/>
      <c r="F151" s="133"/>
      <c r="G151" s="130"/>
      <c r="H151" s="128"/>
      <c r="I151" s="130"/>
      <c r="J151" s="128"/>
      <c r="K151" s="59" t="s">
        <v>193</v>
      </c>
      <c r="L151" s="59" t="s">
        <v>31</v>
      </c>
      <c r="M151" s="59">
        <v>6.0000000000000002E-5</v>
      </c>
      <c r="N151" s="60">
        <v>125</v>
      </c>
      <c r="O151" s="3">
        <f t="shared" si="138"/>
        <v>7.5000000000000006E-3</v>
      </c>
      <c r="P151" s="128"/>
      <c r="Q151" s="128"/>
      <c r="R151" s="128"/>
      <c r="S151" s="96"/>
      <c r="T151" s="96"/>
    </row>
    <row r="152" spans="1:20" ht="12.75" customHeight="1">
      <c r="A152" s="131"/>
      <c r="B152" s="214"/>
      <c r="C152" s="132"/>
      <c r="D152" s="215"/>
      <c r="E152" s="133"/>
      <c r="F152" s="133"/>
      <c r="G152" s="130"/>
      <c r="H152" s="128"/>
      <c r="I152" s="130"/>
      <c r="J152" s="128"/>
      <c r="K152" s="59" t="s">
        <v>194</v>
      </c>
      <c r="L152" s="59" t="s">
        <v>22</v>
      </c>
      <c r="M152" s="62">
        <v>1.2E-2</v>
      </c>
      <c r="N152" s="60">
        <v>4.1669999999999998</v>
      </c>
      <c r="O152" s="3">
        <f t="shared" si="138"/>
        <v>5.0004E-2</v>
      </c>
      <c r="P152" s="128"/>
      <c r="Q152" s="128"/>
      <c r="R152" s="128"/>
      <c r="S152" s="96"/>
      <c r="T152" s="96"/>
    </row>
    <row r="153" spans="1:20" ht="12.75" customHeight="1">
      <c r="A153" s="131"/>
      <c r="B153" s="214"/>
      <c r="C153" s="132"/>
      <c r="D153" s="215"/>
      <c r="E153" s="133"/>
      <c r="F153" s="133"/>
      <c r="G153" s="130"/>
      <c r="H153" s="128"/>
      <c r="I153" s="130"/>
      <c r="J153" s="128"/>
      <c r="K153" s="59"/>
      <c r="L153" s="59"/>
      <c r="M153" s="59"/>
      <c r="N153" s="60"/>
      <c r="O153" s="3">
        <f t="shared" si="138"/>
        <v>0</v>
      </c>
      <c r="P153" s="128"/>
      <c r="Q153" s="128"/>
      <c r="R153" s="128"/>
      <c r="S153" s="96"/>
      <c r="T153" s="96"/>
    </row>
    <row r="154" spans="1:20" ht="12.75" customHeight="1">
      <c r="A154" s="131">
        <v>9</v>
      </c>
      <c r="B154" s="132" t="s">
        <v>87</v>
      </c>
      <c r="C154" s="167" t="s">
        <v>134</v>
      </c>
      <c r="D154" s="168" t="s">
        <v>48</v>
      </c>
      <c r="E154" s="188">
        <v>125</v>
      </c>
      <c r="F154" s="133">
        <f t="shared" ref="F154" si="178">H154+J154+R154</f>
        <v>2.0696912716</v>
      </c>
      <c r="G154" s="169">
        <v>0.35599999999999998</v>
      </c>
      <c r="H154" s="128">
        <f t="shared" ref="H154" si="179">G154*$P$8/1000</f>
        <v>0.88238516</v>
      </c>
      <c r="I154" s="164">
        <v>4.9000000000000002E-2</v>
      </c>
      <c r="J154" s="128">
        <f t="shared" ref="J154" si="180">I154*$P$9/1000</f>
        <v>0.14789033000000001</v>
      </c>
      <c r="K154" s="25" t="s">
        <v>32</v>
      </c>
      <c r="L154" s="25" t="s">
        <v>49</v>
      </c>
      <c r="M154" s="25">
        <v>2.5999999999999999E-2</v>
      </c>
      <c r="N154" s="9">
        <v>25.5</v>
      </c>
      <c r="O154" s="3">
        <f t="shared" si="138"/>
        <v>0.66299999999999992</v>
      </c>
      <c r="P154" s="128">
        <f t="shared" ref="P154" si="181">E154*F154</f>
        <v>258.71140895000002</v>
      </c>
      <c r="Q154" s="128">
        <f t="shared" ref="Q154" si="182">SUM(O154:O157)</f>
        <v>0.91799999999999993</v>
      </c>
      <c r="R154" s="128">
        <f t="shared" ref="R154" si="183">Q154*1.02*1.05*$R$15</f>
        <v>1.0394157815999998</v>
      </c>
      <c r="S154" s="96">
        <f t="shared" ref="S154" si="184">F154*$S$18</f>
        <v>2.6800104119670789</v>
      </c>
      <c r="T154" s="96">
        <f t="shared" ref="T154" si="185">S154*E154</f>
        <v>335.00130149588489</v>
      </c>
    </row>
    <row r="155" spans="1:20" ht="12.75" customHeight="1">
      <c r="A155" s="131"/>
      <c r="B155" s="132"/>
      <c r="C155" s="167"/>
      <c r="D155" s="168"/>
      <c r="E155" s="188"/>
      <c r="F155" s="133"/>
      <c r="G155" s="169"/>
      <c r="H155" s="128"/>
      <c r="I155" s="165"/>
      <c r="J155" s="128"/>
      <c r="K155" s="2"/>
      <c r="L155" s="9"/>
      <c r="M155" s="2"/>
      <c r="N155" s="9"/>
      <c r="O155" s="3">
        <f t="shared" si="138"/>
        <v>0</v>
      </c>
      <c r="P155" s="128"/>
      <c r="Q155" s="128"/>
      <c r="R155" s="128"/>
      <c r="S155" s="96"/>
      <c r="T155" s="96"/>
    </row>
    <row r="156" spans="1:20" ht="12.75" customHeight="1">
      <c r="A156" s="131"/>
      <c r="B156" s="132"/>
      <c r="C156" s="167"/>
      <c r="D156" s="168"/>
      <c r="E156" s="188"/>
      <c r="F156" s="133"/>
      <c r="G156" s="169"/>
      <c r="H156" s="128"/>
      <c r="I156" s="165"/>
      <c r="J156" s="128"/>
      <c r="K156" s="2" t="s">
        <v>56</v>
      </c>
      <c r="L156" s="2" t="s">
        <v>22</v>
      </c>
      <c r="M156" s="24">
        <v>1.02</v>
      </c>
      <c r="N156" s="9">
        <v>0.25</v>
      </c>
      <c r="O156" s="3">
        <f t="shared" si="138"/>
        <v>0.255</v>
      </c>
      <c r="P156" s="128"/>
      <c r="Q156" s="128"/>
      <c r="R156" s="128"/>
      <c r="S156" s="96"/>
      <c r="T156" s="96"/>
    </row>
    <row r="157" spans="1:20" ht="12.75" customHeight="1">
      <c r="A157" s="131"/>
      <c r="B157" s="132"/>
      <c r="C157" s="167"/>
      <c r="D157" s="168"/>
      <c r="E157" s="188"/>
      <c r="F157" s="133"/>
      <c r="G157" s="169"/>
      <c r="H157" s="128"/>
      <c r="I157" s="166"/>
      <c r="J157" s="128"/>
      <c r="K157" s="2"/>
      <c r="L157" s="2"/>
      <c r="M157" s="2"/>
      <c r="N157" s="9"/>
      <c r="O157" s="3">
        <f t="shared" si="138"/>
        <v>0</v>
      </c>
      <c r="P157" s="128"/>
      <c r="Q157" s="128"/>
      <c r="R157" s="128"/>
      <c r="S157" s="96"/>
      <c r="T157" s="96"/>
    </row>
    <row r="158" spans="1:20" ht="12.75" customHeight="1">
      <c r="A158" s="131">
        <v>10</v>
      </c>
      <c r="B158" s="132" t="s">
        <v>135</v>
      </c>
      <c r="C158" s="132" t="s">
        <v>201</v>
      </c>
      <c r="D158" s="162" t="s">
        <v>22</v>
      </c>
      <c r="E158" s="163">
        <v>304</v>
      </c>
      <c r="F158" s="133">
        <f t="shared" ref="F158" si="186">H158+J158+R158</f>
        <v>1.9559115282639996</v>
      </c>
      <c r="G158" s="130">
        <v>0.17399999999999999</v>
      </c>
      <c r="H158" s="128">
        <f t="shared" ref="H158" si="187">G158*$P$8/1000</f>
        <v>0.43127814000000003</v>
      </c>
      <c r="I158" s="130">
        <v>1.4E-2</v>
      </c>
      <c r="J158" s="128">
        <f t="shared" ref="J158" si="188">I158*$P$9/1000</f>
        <v>4.2254380000000008E-2</v>
      </c>
      <c r="K158" s="2" t="s">
        <v>137</v>
      </c>
      <c r="L158" s="2" t="s">
        <v>26</v>
      </c>
      <c r="M158" s="24">
        <v>1.18</v>
      </c>
      <c r="N158" s="9">
        <v>0.83</v>
      </c>
      <c r="O158" s="3">
        <f t="shared" si="138"/>
        <v>0.97939999999999994</v>
      </c>
      <c r="P158" s="128">
        <f t="shared" ref="P158" si="189">E158*F158</f>
        <v>594.59710459225585</v>
      </c>
      <c r="Q158" s="128">
        <f t="shared" ref="Q158" si="190">SUM(O158:O161)</f>
        <v>1.3092199999999998</v>
      </c>
      <c r="R158" s="128">
        <f t="shared" ref="R158" si="191">Q158*1.02*1.05*$R$15</f>
        <v>1.4823790082639996</v>
      </c>
      <c r="S158" s="96">
        <f t="shared" ref="S158" si="192">F158*$S$18</f>
        <v>2.5326788263361011</v>
      </c>
      <c r="T158" s="96">
        <f t="shared" ref="T158" si="193">S158*E158</f>
        <v>769.93436320617468</v>
      </c>
    </row>
    <row r="159" spans="1:20" ht="12.75" customHeight="1">
      <c r="A159" s="131"/>
      <c r="B159" s="132"/>
      <c r="C159" s="132"/>
      <c r="D159" s="162"/>
      <c r="E159" s="163"/>
      <c r="F159" s="133"/>
      <c r="G159" s="130"/>
      <c r="H159" s="128"/>
      <c r="I159" s="130"/>
      <c r="J159" s="128"/>
      <c r="K159" s="2" t="s">
        <v>91</v>
      </c>
      <c r="L159" s="2" t="s">
        <v>26</v>
      </c>
      <c r="M159" s="2">
        <v>0.3</v>
      </c>
      <c r="N159" s="9">
        <v>0.28699999999999998</v>
      </c>
      <c r="O159" s="3">
        <f t="shared" si="138"/>
        <v>8.6099999999999996E-2</v>
      </c>
      <c r="P159" s="128"/>
      <c r="Q159" s="128"/>
      <c r="R159" s="128"/>
      <c r="S159" s="96"/>
      <c r="T159" s="96"/>
    </row>
    <row r="160" spans="1:20" ht="12.75" customHeight="1">
      <c r="A160" s="131"/>
      <c r="B160" s="132"/>
      <c r="C160" s="132"/>
      <c r="D160" s="162"/>
      <c r="E160" s="163"/>
      <c r="F160" s="133"/>
      <c r="G160" s="130"/>
      <c r="H160" s="128"/>
      <c r="I160" s="130"/>
      <c r="J160" s="128"/>
      <c r="K160" s="2" t="s">
        <v>47</v>
      </c>
      <c r="L160" s="2" t="s">
        <v>26</v>
      </c>
      <c r="M160" s="2">
        <v>0.24</v>
      </c>
      <c r="N160" s="9">
        <v>0.113</v>
      </c>
      <c r="O160" s="3">
        <f t="shared" si="138"/>
        <v>2.7119999999999998E-2</v>
      </c>
      <c r="P160" s="128"/>
      <c r="Q160" s="128"/>
      <c r="R160" s="128"/>
      <c r="S160" s="96"/>
      <c r="T160" s="96"/>
    </row>
    <row r="161" spans="1:20" ht="12.75" customHeight="1">
      <c r="A161" s="131"/>
      <c r="B161" s="132"/>
      <c r="C161" s="132"/>
      <c r="D161" s="162"/>
      <c r="E161" s="163"/>
      <c r="F161" s="133"/>
      <c r="G161" s="130"/>
      <c r="H161" s="128"/>
      <c r="I161" s="130"/>
      <c r="J161" s="128"/>
      <c r="K161" s="2" t="s">
        <v>92</v>
      </c>
      <c r="L161" s="2" t="s">
        <v>26</v>
      </c>
      <c r="M161" s="2">
        <v>0.2</v>
      </c>
      <c r="N161" s="9">
        <v>1.083</v>
      </c>
      <c r="O161" s="3">
        <f t="shared" si="138"/>
        <v>0.21660000000000001</v>
      </c>
      <c r="P161" s="128"/>
      <c r="Q161" s="128"/>
      <c r="R161" s="128"/>
      <c r="S161" s="96"/>
      <c r="T161" s="96"/>
    </row>
    <row r="162" spans="1:20" ht="12.75" customHeight="1">
      <c r="A162" s="131">
        <v>11</v>
      </c>
      <c r="B162" s="132" t="s">
        <v>202</v>
      </c>
      <c r="C162" s="132" t="s">
        <v>203</v>
      </c>
      <c r="D162" s="131" t="s">
        <v>28</v>
      </c>
      <c r="E162" s="156">
        <v>88</v>
      </c>
      <c r="F162" s="133">
        <f>H162+J162+R162</f>
        <v>3.0413144964399996</v>
      </c>
      <c r="G162" s="130">
        <v>0.159</v>
      </c>
      <c r="H162" s="128">
        <f>G162*$P$8/1000</f>
        <v>0.39409899000000004</v>
      </c>
      <c r="I162" s="129">
        <v>4.1000000000000002E-2</v>
      </c>
      <c r="J162" s="128">
        <f>I162*$P$9/1000</f>
        <v>0.12374497000000001</v>
      </c>
      <c r="K162" s="9" t="s">
        <v>204</v>
      </c>
      <c r="L162" s="9" t="s">
        <v>22</v>
      </c>
      <c r="M162" s="7">
        <v>0.85</v>
      </c>
      <c r="N162" s="9">
        <v>2.6219999999999999</v>
      </c>
      <c r="O162" s="3">
        <f t="shared" si="138"/>
        <v>2.2286999999999999</v>
      </c>
      <c r="P162" s="128">
        <f>E162*F162</f>
        <v>267.63567568671999</v>
      </c>
      <c r="Q162" s="128">
        <f>SUM(O162:O165)</f>
        <v>2.2286999999999999</v>
      </c>
      <c r="R162" s="128">
        <f>Q162*1.02*1.05*$R$15</f>
        <v>2.5234705364399996</v>
      </c>
      <c r="S162" s="96">
        <f t="shared" ref="S162" si="194">F162*$S$18</f>
        <v>3.9381499204103871</v>
      </c>
      <c r="T162" s="96">
        <f t="shared" ref="T162" si="195">S162*E162</f>
        <v>346.55719299611405</v>
      </c>
    </row>
    <row r="163" spans="1:20" ht="12.75" customHeight="1">
      <c r="A163" s="131"/>
      <c r="B163" s="132"/>
      <c r="C163" s="132"/>
      <c r="D163" s="131"/>
      <c r="E163" s="156"/>
      <c r="F163" s="133"/>
      <c r="G163" s="130"/>
      <c r="H163" s="128"/>
      <c r="I163" s="129"/>
      <c r="J163" s="128"/>
      <c r="K163" s="9"/>
      <c r="L163" s="9"/>
      <c r="M163" s="2"/>
      <c r="N163" s="9"/>
      <c r="O163" s="3">
        <f t="shared" si="138"/>
        <v>0</v>
      </c>
      <c r="P163" s="128"/>
      <c r="Q163" s="128"/>
      <c r="R163" s="128"/>
      <c r="S163" s="96"/>
      <c r="T163" s="96"/>
    </row>
    <row r="164" spans="1:20" ht="12.75" customHeight="1">
      <c r="A164" s="131"/>
      <c r="B164" s="132"/>
      <c r="C164" s="132"/>
      <c r="D164" s="131"/>
      <c r="E164" s="156"/>
      <c r="F164" s="133"/>
      <c r="G164" s="130"/>
      <c r="H164" s="128"/>
      <c r="I164" s="129"/>
      <c r="J164" s="128"/>
      <c r="K164" s="9"/>
      <c r="L164" s="9"/>
      <c r="M164" s="2"/>
      <c r="N164" s="9"/>
      <c r="O164" s="3">
        <f t="shared" si="138"/>
        <v>0</v>
      </c>
      <c r="P164" s="128"/>
      <c r="Q164" s="128"/>
      <c r="R164" s="128"/>
      <c r="S164" s="96"/>
      <c r="T164" s="96"/>
    </row>
    <row r="165" spans="1:20" ht="12.75" customHeight="1">
      <c r="A165" s="131"/>
      <c r="B165" s="132"/>
      <c r="C165" s="132"/>
      <c r="D165" s="131"/>
      <c r="E165" s="156"/>
      <c r="F165" s="133"/>
      <c r="G165" s="130"/>
      <c r="H165" s="128"/>
      <c r="I165" s="129"/>
      <c r="J165" s="128"/>
      <c r="K165" s="9"/>
      <c r="L165" s="9"/>
      <c r="M165" s="2"/>
      <c r="N165" s="9"/>
      <c r="O165" s="3">
        <f t="shared" si="138"/>
        <v>0</v>
      </c>
      <c r="P165" s="128"/>
      <c r="Q165" s="128"/>
      <c r="R165" s="128"/>
      <c r="S165" s="96"/>
      <c r="T165" s="96"/>
    </row>
    <row r="166" spans="1:20" ht="12.75" customHeight="1">
      <c r="A166" s="151">
        <v>12</v>
      </c>
      <c r="B166" s="223" t="s">
        <v>205</v>
      </c>
      <c r="C166" s="223" t="s">
        <v>206</v>
      </c>
      <c r="D166" s="224" t="s">
        <v>207</v>
      </c>
      <c r="E166" s="224">
        <v>3</v>
      </c>
      <c r="F166" s="225">
        <f t="shared" ref="F166" si="196">H166+J166+R166</f>
        <v>31.467973865600001</v>
      </c>
      <c r="G166" s="226">
        <v>2.12</v>
      </c>
      <c r="H166" s="227">
        <f t="shared" ref="H166" si="197">G166*$P$8/1000</f>
        <v>5.2546532000000008</v>
      </c>
      <c r="I166" s="226">
        <v>0.03</v>
      </c>
      <c r="J166" s="227">
        <f t="shared" ref="J166" si="198">I166*$P$9/1000</f>
        <v>9.0545100000000003E-2</v>
      </c>
      <c r="K166" s="66" t="s">
        <v>208</v>
      </c>
      <c r="L166" s="66" t="s">
        <v>81</v>
      </c>
      <c r="M166" s="67">
        <v>6</v>
      </c>
      <c r="N166" s="68">
        <v>1.417</v>
      </c>
      <c r="O166" s="69">
        <f t="shared" si="138"/>
        <v>8.5020000000000007</v>
      </c>
      <c r="P166" s="227">
        <f t="shared" ref="P166" si="199">E166*F166</f>
        <v>94.403921596800004</v>
      </c>
      <c r="Q166" s="227">
        <f>SUM(O166:O171)</f>
        <v>23.071333333333335</v>
      </c>
      <c r="R166" s="227">
        <f t="shared" ref="R166" si="200">Q166*1.02*1.05*$R$15</f>
        <v>26.122775565600001</v>
      </c>
      <c r="S166" s="227">
        <f>F166*S18</f>
        <v>40.747380423612711</v>
      </c>
      <c r="T166" s="227">
        <f>S166*E166</f>
        <v>122.24214127083813</v>
      </c>
    </row>
    <row r="167" spans="1:20" ht="12.75" customHeight="1">
      <c r="A167" s="152"/>
      <c r="B167" s="223"/>
      <c r="C167" s="223"/>
      <c r="D167" s="224"/>
      <c r="E167" s="224"/>
      <c r="F167" s="225"/>
      <c r="G167" s="226"/>
      <c r="H167" s="227"/>
      <c r="I167" s="226"/>
      <c r="J167" s="227"/>
      <c r="K167" s="66" t="s">
        <v>209</v>
      </c>
      <c r="L167" s="66" t="s">
        <v>210</v>
      </c>
      <c r="M167" s="70">
        <v>1</v>
      </c>
      <c r="N167" s="66">
        <v>1.667</v>
      </c>
      <c r="O167" s="69">
        <f t="shared" si="138"/>
        <v>1.667</v>
      </c>
      <c r="P167" s="227"/>
      <c r="Q167" s="227"/>
      <c r="R167" s="227"/>
      <c r="S167" s="227"/>
      <c r="T167" s="227"/>
    </row>
    <row r="168" spans="1:20" ht="12.75" customHeight="1">
      <c r="A168" s="152"/>
      <c r="B168" s="223"/>
      <c r="C168" s="223"/>
      <c r="D168" s="224"/>
      <c r="E168" s="224"/>
      <c r="F168" s="225"/>
      <c r="G168" s="226"/>
      <c r="H168" s="227"/>
      <c r="I168" s="226"/>
      <c r="J168" s="227"/>
      <c r="K168" s="66" t="s">
        <v>211</v>
      </c>
      <c r="L168" s="66" t="s">
        <v>210</v>
      </c>
      <c r="M168" s="70">
        <v>1</v>
      </c>
      <c r="N168" s="66">
        <v>1</v>
      </c>
      <c r="O168" s="69">
        <f t="shared" si="138"/>
        <v>1</v>
      </c>
      <c r="P168" s="227"/>
      <c r="Q168" s="227"/>
      <c r="R168" s="227"/>
      <c r="S168" s="227"/>
      <c r="T168" s="227"/>
    </row>
    <row r="169" spans="1:20" ht="12.75" customHeight="1">
      <c r="A169" s="152"/>
      <c r="B169" s="223"/>
      <c r="C169" s="223"/>
      <c r="D169" s="224"/>
      <c r="E169" s="224"/>
      <c r="F169" s="225"/>
      <c r="G169" s="226"/>
      <c r="H169" s="227"/>
      <c r="I169" s="226"/>
      <c r="J169" s="227"/>
      <c r="K169" s="66" t="s">
        <v>212</v>
      </c>
      <c r="L169" s="66" t="s">
        <v>210</v>
      </c>
      <c r="M169" s="70">
        <v>1</v>
      </c>
      <c r="N169" s="66">
        <v>1</v>
      </c>
      <c r="O169" s="69">
        <f t="shared" si="138"/>
        <v>1</v>
      </c>
      <c r="P169" s="227"/>
      <c r="Q169" s="227"/>
      <c r="R169" s="227"/>
      <c r="S169" s="227"/>
      <c r="T169" s="227"/>
    </row>
    <row r="170" spans="1:20" ht="12.75" customHeight="1">
      <c r="A170" s="152"/>
      <c r="B170" s="223"/>
      <c r="C170" s="223"/>
      <c r="D170" s="224"/>
      <c r="E170" s="224"/>
      <c r="F170" s="225"/>
      <c r="G170" s="226"/>
      <c r="H170" s="227"/>
      <c r="I170" s="226"/>
      <c r="J170" s="227"/>
      <c r="K170" s="66" t="s">
        <v>213</v>
      </c>
      <c r="L170" s="66" t="s">
        <v>52</v>
      </c>
      <c r="M170" s="67">
        <v>5.4466666666666663</v>
      </c>
      <c r="N170" s="68">
        <v>2</v>
      </c>
      <c r="O170" s="69">
        <f t="shared" si="138"/>
        <v>10.893333333333333</v>
      </c>
      <c r="P170" s="227"/>
      <c r="Q170" s="227"/>
      <c r="R170" s="227"/>
      <c r="S170" s="227"/>
      <c r="T170" s="227"/>
    </row>
    <row r="171" spans="1:20" ht="12.75" customHeight="1">
      <c r="A171" s="153"/>
      <c r="B171" s="223"/>
      <c r="C171" s="223"/>
      <c r="D171" s="224"/>
      <c r="E171" s="224"/>
      <c r="F171" s="225"/>
      <c r="G171" s="226"/>
      <c r="H171" s="227"/>
      <c r="I171" s="226"/>
      <c r="J171" s="227"/>
      <c r="K171" s="66" t="s">
        <v>214</v>
      </c>
      <c r="L171" s="66" t="s">
        <v>52</v>
      </c>
      <c r="M171" s="70">
        <v>0.03</v>
      </c>
      <c r="N171" s="66">
        <v>0.3</v>
      </c>
      <c r="O171" s="69">
        <f t="shared" si="138"/>
        <v>8.9999999999999993E-3</v>
      </c>
      <c r="P171" s="227"/>
      <c r="Q171" s="227"/>
      <c r="R171" s="227"/>
      <c r="S171" s="227"/>
      <c r="T171" s="227"/>
    </row>
    <row r="172" spans="1:20">
      <c r="A172" s="82"/>
      <c r="B172" s="83"/>
      <c r="C172" s="84" t="s">
        <v>162</v>
      </c>
      <c r="D172" s="82"/>
      <c r="E172" s="85"/>
      <c r="F172" s="86"/>
      <c r="G172" s="81"/>
      <c r="H172" s="76"/>
      <c r="I172" s="81"/>
      <c r="J172" s="76"/>
      <c r="K172" s="39"/>
      <c r="L172" s="39"/>
      <c r="M172" s="39"/>
      <c r="N172" s="34"/>
      <c r="O172" s="40"/>
      <c r="P172" s="76"/>
      <c r="Q172" s="76"/>
      <c r="R172" s="76"/>
      <c r="S172" s="76"/>
      <c r="T172" s="89">
        <f>SUM(T122:T171)</f>
        <v>4054.5746634872767</v>
      </c>
    </row>
    <row r="173" spans="1:20">
      <c r="A173" s="82"/>
      <c r="B173" s="83"/>
      <c r="C173" s="84"/>
      <c r="D173" s="82"/>
      <c r="E173" s="85"/>
      <c r="F173" s="87"/>
      <c r="G173" s="81"/>
      <c r="H173" s="76"/>
      <c r="I173" s="81"/>
      <c r="J173" s="76"/>
      <c r="K173" s="39"/>
      <c r="L173" s="39"/>
      <c r="M173" s="39"/>
      <c r="N173" s="34"/>
      <c r="O173" s="40"/>
      <c r="P173" s="76"/>
      <c r="Q173" s="76"/>
      <c r="R173" s="76"/>
      <c r="S173" s="76"/>
      <c r="T173" s="89"/>
    </row>
    <row r="174" spans="1:20">
      <c r="A174" s="82"/>
      <c r="B174" s="83"/>
      <c r="C174" s="84"/>
      <c r="D174" s="82"/>
      <c r="E174" s="85"/>
      <c r="F174" s="87"/>
      <c r="G174" s="81"/>
      <c r="H174" s="76"/>
      <c r="I174" s="81"/>
      <c r="J174" s="76"/>
      <c r="K174" s="39"/>
      <c r="L174" s="39"/>
      <c r="M174" s="41"/>
      <c r="N174" s="34"/>
      <c r="O174" s="40"/>
      <c r="P174" s="76"/>
      <c r="Q174" s="76"/>
      <c r="R174" s="76"/>
      <c r="S174" s="76"/>
      <c r="T174" s="89"/>
    </row>
    <row r="175" spans="1:20">
      <c r="A175" s="82"/>
      <c r="B175" s="83"/>
      <c r="C175" s="84"/>
      <c r="D175" s="82"/>
      <c r="E175" s="85"/>
      <c r="F175" s="88"/>
      <c r="G175" s="81"/>
      <c r="H175" s="76"/>
      <c r="I175" s="81"/>
      <c r="J175" s="76"/>
      <c r="K175" s="39"/>
      <c r="L175" s="39"/>
      <c r="M175" s="39"/>
      <c r="N175" s="34"/>
      <c r="O175" s="40"/>
      <c r="P175" s="76"/>
      <c r="Q175" s="76"/>
      <c r="R175" s="76"/>
      <c r="S175" s="76"/>
      <c r="T175" s="89"/>
    </row>
    <row r="176" spans="1:20">
      <c r="A176" s="82"/>
      <c r="B176" s="83"/>
      <c r="C176" s="84" t="s">
        <v>163</v>
      </c>
      <c r="D176" s="82"/>
      <c r="E176" s="85"/>
      <c r="F176" s="86"/>
      <c r="G176" s="81"/>
      <c r="H176" s="76"/>
      <c r="I176" s="81"/>
      <c r="J176" s="76"/>
      <c r="K176" s="39"/>
      <c r="L176" s="39"/>
      <c r="M176" s="39"/>
      <c r="N176" s="34"/>
      <c r="O176" s="40"/>
      <c r="P176" s="76"/>
      <c r="Q176" s="76"/>
      <c r="R176" s="76"/>
      <c r="S176" s="76"/>
      <c r="T176" s="77">
        <f>(T172*100%)/$T$181</f>
        <v>0.70739798887228589</v>
      </c>
    </row>
    <row r="177" spans="1:20">
      <c r="A177" s="82"/>
      <c r="B177" s="83"/>
      <c r="C177" s="84"/>
      <c r="D177" s="82"/>
      <c r="E177" s="85"/>
      <c r="F177" s="87"/>
      <c r="G177" s="81"/>
      <c r="H177" s="76"/>
      <c r="I177" s="81"/>
      <c r="J177" s="76"/>
      <c r="K177" s="39"/>
      <c r="L177" s="39"/>
      <c r="M177" s="39"/>
      <c r="N177" s="34"/>
      <c r="O177" s="40"/>
      <c r="P177" s="76"/>
      <c r="Q177" s="76"/>
      <c r="R177" s="76"/>
      <c r="S177" s="76"/>
      <c r="T177" s="77"/>
    </row>
    <row r="178" spans="1:20">
      <c r="A178" s="82"/>
      <c r="B178" s="83"/>
      <c r="C178" s="84"/>
      <c r="D178" s="82"/>
      <c r="E178" s="85"/>
      <c r="F178" s="87"/>
      <c r="G178" s="81"/>
      <c r="H178" s="76"/>
      <c r="I178" s="81"/>
      <c r="J178" s="76"/>
      <c r="K178" s="39"/>
      <c r="L178" s="39"/>
      <c r="M178" s="41"/>
      <c r="N178" s="34"/>
      <c r="O178" s="40"/>
      <c r="P178" s="76"/>
      <c r="Q178" s="76"/>
      <c r="R178" s="76"/>
      <c r="S178" s="76"/>
      <c r="T178" s="77"/>
    </row>
    <row r="179" spans="1:20">
      <c r="A179" s="82"/>
      <c r="B179" s="83"/>
      <c r="C179" s="84"/>
      <c r="D179" s="82"/>
      <c r="E179" s="85"/>
      <c r="F179" s="88"/>
      <c r="G179" s="81"/>
      <c r="H179" s="76"/>
      <c r="I179" s="81"/>
      <c r="J179" s="76"/>
      <c r="K179" s="39"/>
      <c r="L179" s="39"/>
      <c r="M179" s="39"/>
      <c r="N179" s="34"/>
      <c r="O179" s="40"/>
      <c r="P179" s="76"/>
      <c r="Q179" s="76"/>
      <c r="R179" s="76"/>
      <c r="S179" s="76"/>
      <c r="T179" s="77"/>
    </row>
    <row r="180" spans="1:20" ht="30.75" customHeight="1">
      <c r="A180" s="42"/>
      <c r="B180" s="43"/>
      <c r="C180" s="71" t="s">
        <v>164</v>
      </c>
      <c r="D180" s="72"/>
      <c r="E180" s="73"/>
      <c r="F180" s="44"/>
      <c r="G180" s="45"/>
      <c r="H180" s="46"/>
      <c r="I180" s="45"/>
      <c r="J180" s="46"/>
      <c r="K180" s="47"/>
      <c r="L180" s="47"/>
      <c r="M180" s="47"/>
      <c r="N180" s="42"/>
      <c r="O180" s="48"/>
      <c r="P180" s="46"/>
      <c r="Q180" s="46"/>
      <c r="R180" s="46"/>
      <c r="S180" s="49"/>
      <c r="T180" s="50">
        <f>T176+T114+T90+T66</f>
        <v>1.0000000000000002</v>
      </c>
    </row>
    <row r="181" spans="1:20" ht="30.75" customHeight="1">
      <c r="A181" s="42"/>
      <c r="B181" s="43"/>
      <c r="C181" s="71" t="s">
        <v>165</v>
      </c>
      <c r="D181" s="72"/>
      <c r="E181" s="73"/>
      <c r="F181" s="44"/>
      <c r="G181" s="51"/>
      <c r="H181" s="46"/>
      <c r="I181" s="51"/>
      <c r="J181" s="46"/>
      <c r="K181" s="47"/>
      <c r="L181" s="47"/>
      <c r="M181" s="47"/>
      <c r="N181" s="42"/>
      <c r="O181" s="48"/>
      <c r="P181" s="46"/>
      <c r="Q181" s="46"/>
      <c r="R181" s="46"/>
      <c r="S181" s="46"/>
      <c r="T181" s="52">
        <f>T172+T110+T86+T62</f>
        <v>5731.6740042630972</v>
      </c>
    </row>
    <row r="182" spans="1:20" ht="30.75" customHeight="1">
      <c r="A182" s="34"/>
      <c r="B182" s="35"/>
      <c r="C182" s="78" t="s">
        <v>166</v>
      </c>
      <c r="D182" s="79"/>
      <c r="E182" s="80"/>
      <c r="F182" s="36"/>
      <c r="G182" s="37"/>
      <c r="H182" s="38"/>
      <c r="I182" s="37"/>
      <c r="J182" s="38"/>
      <c r="K182" s="39"/>
      <c r="L182" s="39"/>
      <c r="M182" s="39"/>
      <c r="N182" s="34"/>
      <c r="O182" s="40"/>
      <c r="P182" s="38"/>
      <c r="Q182" s="38"/>
      <c r="R182" s="38"/>
      <c r="S182" s="38"/>
      <c r="T182" s="53">
        <f>T181*0.2</f>
        <v>1146.3348008526195</v>
      </c>
    </row>
    <row r="183" spans="1:20" ht="30.75" customHeight="1">
      <c r="A183" s="42"/>
      <c r="B183" s="43"/>
      <c r="C183" s="71" t="s">
        <v>165</v>
      </c>
      <c r="D183" s="72"/>
      <c r="E183" s="73"/>
      <c r="F183" s="44"/>
      <c r="G183" s="51"/>
      <c r="H183" s="46"/>
      <c r="I183" s="51"/>
      <c r="J183" s="46"/>
      <c r="K183" s="47"/>
      <c r="L183" s="47"/>
      <c r="M183" s="47"/>
      <c r="N183" s="42"/>
      <c r="O183" s="48"/>
      <c r="P183" s="46"/>
      <c r="Q183" s="46"/>
      <c r="R183" s="46"/>
      <c r="S183" s="46"/>
      <c r="T183" s="52">
        <f>T182+T181</f>
        <v>6878.0088051157163</v>
      </c>
    </row>
  </sheetData>
  <mergeCells count="633">
    <mergeCell ref="A176:A179"/>
    <mergeCell ref="B176:B179"/>
    <mergeCell ref="C176:C179"/>
    <mergeCell ref="D176:D179"/>
    <mergeCell ref="E176:E179"/>
    <mergeCell ref="F176:F179"/>
    <mergeCell ref="C183:E183"/>
    <mergeCell ref="R176:R179"/>
    <mergeCell ref="S176:S179"/>
    <mergeCell ref="T176:T179"/>
    <mergeCell ref="C180:E180"/>
    <mergeCell ref="C181:E181"/>
    <mergeCell ref="C182:E182"/>
    <mergeCell ref="G176:G179"/>
    <mergeCell ref="H176:H179"/>
    <mergeCell ref="I176:I179"/>
    <mergeCell ref="J176:J179"/>
    <mergeCell ref="P176:P179"/>
    <mergeCell ref="Q176:Q179"/>
    <mergeCell ref="S172:S175"/>
    <mergeCell ref="T172:T175"/>
    <mergeCell ref="T114:T117"/>
    <mergeCell ref="A172:A175"/>
    <mergeCell ref="B172:B175"/>
    <mergeCell ref="C172:C175"/>
    <mergeCell ref="D172:D175"/>
    <mergeCell ref="E172:E175"/>
    <mergeCell ref="F172:F175"/>
    <mergeCell ref="G172:G175"/>
    <mergeCell ref="H172:H175"/>
    <mergeCell ref="I172:I175"/>
    <mergeCell ref="I114:I117"/>
    <mergeCell ref="J114:J117"/>
    <mergeCell ref="P114:P117"/>
    <mergeCell ref="Q114:Q117"/>
    <mergeCell ref="R114:R117"/>
    <mergeCell ref="S114:S117"/>
    <mergeCell ref="S118:S121"/>
    <mergeCell ref="T118:T121"/>
    <mergeCell ref="I110:I113"/>
    <mergeCell ref="J110:J113"/>
    <mergeCell ref="P110:P113"/>
    <mergeCell ref="Q110:Q113"/>
    <mergeCell ref="R110:R113"/>
    <mergeCell ref="J172:J175"/>
    <mergeCell ref="P172:P175"/>
    <mergeCell ref="Q172:Q175"/>
    <mergeCell ref="R172:R175"/>
    <mergeCell ref="A114:A117"/>
    <mergeCell ref="B114:B117"/>
    <mergeCell ref="C114:C117"/>
    <mergeCell ref="D114:D117"/>
    <mergeCell ref="E114:E117"/>
    <mergeCell ref="F114:F117"/>
    <mergeCell ref="G114:G117"/>
    <mergeCell ref="H114:H117"/>
    <mergeCell ref="H110:H113"/>
    <mergeCell ref="R90:R93"/>
    <mergeCell ref="S90:S93"/>
    <mergeCell ref="T90:T93"/>
    <mergeCell ref="A110:A113"/>
    <mergeCell ref="B110:B113"/>
    <mergeCell ref="C110:C113"/>
    <mergeCell ref="D110:D113"/>
    <mergeCell ref="E110:E113"/>
    <mergeCell ref="F110:F113"/>
    <mergeCell ref="G110:G113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S94:S97"/>
    <mergeCell ref="T94:T97"/>
    <mergeCell ref="I86:I89"/>
    <mergeCell ref="J86:J89"/>
    <mergeCell ref="P86:P89"/>
    <mergeCell ref="Q86:Q89"/>
    <mergeCell ref="R86:R89"/>
    <mergeCell ref="R66:R69"/>
    <mergeCell ref="S66:S69"/>
    <mergeCell ref="T66:T69"/>
    <mergeCell ref="I66:I69"/>
    <mergeCell ref="J66:J69"/>
    <mergeCell ref="P66:P69"/>
    <mergeCell ref="Q66:Q69"/>
    <mergeCell ref="S78:S81"/>
    <mergeCell ref="T78:T81"/>
    <mergeCell ref="S82:S85"/>
    <mergeCell ref="T82:T85"/>
    <mergeCell ref="S86:S89"/>
    <mergeCell ref="T86:T89"/>
    <mergeCell ref="S70:S73"/>
    <mergeCell ref="T70:T73"/>
    <mergeCell ref="S74:S77"/>
    <mergeCell ref="T74:T77"/>
    <mergeCell ref="R82:R85"/>
    <mergeCell ref="A86:A89"/>
    <mergeCell ref="B86:B89"/>
    <mergeCell ref="C86:C89"/>
    <mergeCell ref="D86:D89"/>
    <mergeCell ref="E86:E89"/>
    <mergeCell ref="F86:F89"/>
    <mergeCell ref="G86:G89"/>
    <mergeCell ref="G66:G69"/>
    <mergeCell ref="H66:H69"/>
    <mergeCell ref="A66:A69"/>
    <mergeCell ref="B66:B69"/>
    <mergeCell ref="C66:C69"/>
    <mergeCell ref="D66:D69"/>
    <mergeCell ref="E66:E69"/>
    <mergeCell ref="F66:F69"/>
    <mergeCell ref="G82:G85"/>
    <mergeCell ref="H82:H85"/>
    <mergeCell ref="H86:H89"/>
    <mergeCell ref="I62:I65"/>
    <mergeCell ref="J62:J65"/>
    <mergeCell ref="P62:P65"/>
    <mergeCell ref="Q62:Q65"/>
    <mergeCell ref="R62:R65"/>
    <mergeCell ref="S62:S65"/>
    <mergeCell ref="A11:T11"/>
    <mergeCell ref="A12:T12"/>
    <mergeCell ref="A62:A65"/>
    <mergeCell ref="B62:B65"/>
    <mergeCell ref="C62:C65"/>
    <mergeCell ref="D62:D65"/>
    <mergeCell ref="E62:E65"/>
    <mergeCell ref="F62:F65"/>
    <mergeCell ref="G62:G65"/>
    <mergeCell ref="H62:H65"/>
    <mergeCell ref="S58:S61"/>
    <mergeCell ref="T58:T61"/>
    <mergeCell ref="T62:T65"/>
    <mergeCell ref="S46:S49"/>
    <mergeCell ref="T46:T49"/>
    <mergeCell ref="S50:S53"/>
    <mergeCell ref="T50:T53"/>
    <mergeCell ref="S54:S57"/>
    <mergeCell ref="S142:S145"/>
    <mergeCell ref="T142:T145"/>
    <mergeCell ref="S146:S149"/>
    <mergeCell ref="T146:T149"/>
    <mergeCell ref="S98:S101"/>
    <mergeCell ref="T98:T101"/>
    <mergeCell ref="S102:S105"/>
    <mergeCell ref="T102:T105"/>
    <mergeCell ref="S106:S109"/>
    <mergeCell ref="T106:T109"/>
    <mergeCell ref="S138:S141"/>
    <mergeCell ref="T138:T141"/>
    <mergeCell ref="S110:S113"/>
    <mergeCell ref="T110:T113"/>
    <mergeCell ref="T34:T37"/>
    <mergeCell ref="S38:S41"/>
    <mergeCell ref="T38:T41"/>
    <mergeCell ref="S42:S45"/>
    <mergeCell ref="T42:T45"/>
    <mergeCell ref="S22:S25"/>
    <mergeCell ref="T22:T25"/>
    <mergeCell ref="S26:S29"/>
    <mergeCell ref="T26:T29"/>
    <mergeCell ref="S30:S33"/>
    <mergeCell ref="T30:T33"/>
    <mergeCell ref="S166:S171"/>
    <mergeCell ref="T166:T171"/>
    <mergeCell ref="S13:S15"/>
    <mergeCell ref="T13:T15"/>
    <mergeCell ref="S18:S21"/>
    <mergeCell ref="T18:T21"/>
    <mergeCell ref="H166:H171"/>
    <mergeCell ref="I166:I171"/>
    <mergeCell ref="J166:J171"/>
    <mergeCell ref="P166:P171"/>
    <mergeCell ref="Q166:Q171"/>
    <mergeCell ref="R166:R171"/>
    <mergeCell ref="S162:S165"/>
    <mergeCell ref="T162:T165"/>
    <mergeCell ref="J162:J165"/>
    <mergeCell ref="P162:P165"/>
    <mergeCell ref="Q162:Q165"/>
    <mergeCell ref="R162:R165"/>
    <mergeCell ref="R158:R161"/>
    <mergeCell ref="S158:S161"/>
    <mergeCell ref="T158:T161"/>
    <mergeCell ref="J154:J157"/>
    <mergeCell ref="T54:T57"/>
    <mergeCell ref="S34:S37"/>
    <mergeCell ref="A166:A171"/>
    <mergeCell ref="B166:B171"/>
    <mergeCell ref="C166:C171"/>
    <mergeCell ref="D166:D171"/>
    <mergeCell ref="E166:E171"/>
    <mergeCell ref="F166:F171"/>
    <mergeCell ref="G166:G171"/>
    <mergeCell ref="H162:H165"/>
    <mergeCell ref="I162:I165"/>
    <mergeCell ref="A162:A165"/>
    <mergeCell ref="B162:B165"/>
    <mergeCell ref="C162:C165"/>
    <mergeCell ref="D162:D165"/>
    <mergeCell ref="E162:E165"/>
    <mergeCell ref="F162:F165"/>
    <mergeCell ref="G162:G165"/>
    <mergeCell ref="G158:G161"/>
    <mergeCell ref="H158:H161"/>
    <mergeCell ref="I158:I161"/>
    <mergeCell ref="J158:J161"/>
    <mergeCell ref="P158:P161"/>
    <mergeCell ref="Q158:Q161"/>
    <mergeCell ref="A158:A161"/>
    <mergeCell ref="B158:B161"/>
    <mergeCell ref="C158:C161"/>
    <mergeCell ref="D158:D161"/>
    <mergeCell ref="E158:E161"/>
    <mergeCell ref="F158:F161"/>
    <mergeCell ref="P154:P157"/>
    <mergeCell ref="Q154:Q157"/>
    <mergeCell ref="R154:R157"/>
    <mergeCell ref="S154:S157"/>
    <mergeCell ref="T154:T157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I150:I153"/>
    <mergeCell ref="J150:J153"/>
    <mergeCell ref="P150:P153"/>
    <mergeCell ref="Q150:Q153"/>
    <mergeCell ref="R150:R153"/>
    <mergeCell ref="S150:S153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F146:F149"/>
    <mergeCell ref="G146:G149"/>
    <mergeCell ref="H146:H149"/>
    <mergeCell ref="I142:I145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Q146:Q149"/>
    <mergeCell ref="R146:R149"/>
    <mergeCell ref="I146:I149"/>
    <mergeCell ref="J146:J149"/>
    <mergeCell ref="P146:P149"/>
    <mergeCell ref="I138:I141"/>
    <mergeCell ref="J138:J141"/>
    <mergeCell ref="P138:P141"/>
    <mergeCell ref="Q138:Q141"/>
    <mergeCell ref="R138:R141"/>
    <mergeCell ref="R134:R137"/>
    <mergeCell ref="S134:S137"/>
    <mergeCell ref="T134:T137"/>
    <mergeCell ref="I134:I137"/>
    <mergeCell ref="J134:J137"/>
    <mergeCell ref="P134:P137"/>
    <mergeCell ref="Q134:Q137"/>
    <mergeCell ref="A138:A141"/>
    <mergeCell ref="B138:B141"/>
    <mergeCell ref="C138:C141"/>
    <mergeCell ref="D138:D141"/>
    <mergeCell ref="E138:E141"/>
    <mergeCell ref="F138:F141"/>
    <mergeCell ref="G138:G141"/>
    <mergeCell ref="G134:G137"/>
    <mergeCell ref="H134:H137"/>
    <mergeCell ref="A134:A137"/>
    <mergeCell ref="B134:B137"/>
    <mergeCell ref="C134:C137"/>
    <mergeCell ref="D134:D137"/>
    <mergeCell ref="E134:E137"/>
    <mergeCell ref="F134:F137"/>
    <mergeCell ref="H138:H141"/>
    <mergeCell ref="J130:J133"/>
    <mergeCell ref="P130:P133"/>
    <mergeCell ref="Q130:Q133"/>
    <mergeCell ref="R130:R133"/>
    <mergeCell ref="S130:S133"/>
    <mergeCell ref="T130:T133"/>
    <mergeCell ref="T126:T129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I126:I129"/>
    <mergeCell ref="J126:J129"/>
    <mergeCell ref="P126:P129"/>
    <mergeCell ref="Q126:Q129"/>
    <mergeCell ref="R126:R129"/>
    <mergeCell ref="S126:S129"/>
    <mergeCell ref="T122:T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G122:G125"/>
    <mergeCell ref="H122:H125"/>
    <mergeCell ref="I122:I125"/>
    <mergeCell ref="J122:J125"/>
    <mergeCell ref="P122:P125"/>
    <mergeCell ref="Q122:Q125"/>
    <mergeCell ref="S122:S125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22:R125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P98:P101"/>
    <mergeCell ref="Q98:Q101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106:R109"/>
    <mergeCell ref="G106:G109"/>
    <mergeCell ref="H106:H109"/>
    <mergeCell ref="I106:I109"/>
    <mergeCell ref="J106:J109"/>
    <mergeCell ref="P106:P109"/>
    <mergeCell ref="Q106:Q10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R98:R101"/>
    <mergeCell ref="G98:G101"/>
    <mergeCell ref="H98:H101"/>
    <mergeCell ref="I98:I101"/>
    <mergeCell ref="J98:J101"/>
    <mergeCell ref="I82:I85"/>
    <mergeCell ref="J82:J85"/>
    <mergeCell ref="P82:P85"/>
    <mergeCell ref="Q82:Q85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74:R77"/>
    <mergeCell ref="G74:G77"/>
    <mergeCell ref="H74:H77"/>
    <mergeCell ref="I74:I77"/>
    <mergeCell ref="J74:J77"/>
    <mergeCell ref="P74:P77"/>
    <mergeCell ref="Q74:Q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R58:R61"/>
    <mergeCell ref="G58:G61"/>
    <mergeCell ref="H58:H61"/>
    <mergeCell ref="I58:I61"/>
    <mergeCell ref="J58:J61"/>
    <mergeCell ref="P58:P61"/>
    <mergeCell ref="Q58:Q61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J38:J41"/>
    <mergeCell ref="P38:P41"/>
    <mergeCell ref="Q38:Q41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</mergeCells>
  <phoneticPr fontId="27" type="noConversion"/>
  <conditionalFormatting sqref="K40:L40">
    <cfRule type="duplicateValues" dxfId="6" priority="6" stopIfTrue="1"/>
  </conditionalFormatting>
  <conditionalFormatting sqref="L146">
    <cfRule type="duplicateValues" dxfId="5" priority="5" stopIfTrue="1"/>
  </conditionalFormatting>
  <conditionalFormatting sqref="K132:L132 K136:L136 K140:L140">
    <cfRule type="duplicateValues" dxfId="4" priority="7" stopIfTrue="1"/>
  </conditionalFormatting>
  <conditionalFormatting sqref="K174:L174 K178:L178">
    <cfRule type="duplicateValues" dxfId="3" priority="4" stopIfTrue="1"/>
  </conditionalFormatting>
  <conditionalFormatting sqref="K112:L112 K116:L116">
    <cfRule type="duplicateValues" dxfId="2" priority="3" stopIfTrue="1"/>
  </conditionalFormatting>
  <conditionalFormatting sqref="K88:L88 K92:L92">
    <cfRule type="duplicateValues" dxfId="1" priority="2" stopIfTrue="1"/>
  </conditionalFormatting>
  <conditionalFormatting sqref="K64:L64 K68:L68">
    <cfRule type="duplicateValues" dxfId="0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2" manualBreakCount="2">
    <brk id="77" max="17" man="1"/>
    <brk id="129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Cav-Nax-Cicernakaberd</vt:lpstr>
      <vt:lpstr>Cav-Nax-Demirchyan 31</vt:lpstr>
      <vt:lpstr>'Cav-Nax-Cicernakaberd'!Print_Area</vt:lpstr>
      <vt:lpstr>'Cav-Nax-Demirchyan 31'!Print_Area</vt:lpstr>
      <vt:lpstr>'Cav-Nax-Cicernakaberd'!Print_Titles</vt:lpstr>
      <vt:lpstr>'Cav-Nax-Demirchyan 31'!Print_Titles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2025-04-21T08:12:29Z</cp:lastPrinted>
  <dcterms:created xsi:type="dcterms:W3CDTF">2008-11-12T05:43:34Z</dcterms:created>
  <dcterms:modified xsi:type="dcterms:W3CDTF">2025-10-16T06:41:07Z</dcterms:modified>
</cp:coreProperties>
</file>